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5\Протокол № 50 от 23.07.2025\РЕШЕНИЯ\"/>
    </mc:Choice>
  </mc:AlternateContent>
  <bookViews>
    <workbookView xWindow="0" yWindow="0" windowWidth="38400" windowHeight="16830"/>
  </bookViews>
  <sheets>
    <sheet name="№ 8 Источники 2025-2027(июль)" sheetId="1" r:id="rId1"/>
  </sheets>
  <definedNames>
    <definedName name="_xlnm.Print_Titles" localSheetId="0">'№ 8 Источники 2025-2027(июль)'!$17:$19</definedName>
    <definedName name="_xlnm.Print_Area" localSheetId="0">'№ 8 Источники 2025-2027(июль)'!$C$1:$N$48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1" l="1"/>
  <c r="M20" i="1"/>
  <c r="L20" i="1" l="1"/>
  <c r="M21" i="1" l="1"/>
  <c r="N21" i="1"/>
  <c r="L21" i="1"/>
  <c r="L36" i="1" l="1"/>
  <c r="N47" i="1"/>
  <c r="M47" i="1"/>
  <c r="L47" i="1"/>
  <c r="N46" i="1"/>
  <c r="M46" i="1"/>
  <c r="L46" i="1"/>
  <c r="N44" i="1"/>
  <c r="M44" i="1"/>
  <c r="L44" i="1"/>
  <c r="N43" i="1"/>
  <c r="N42" i="1" s="1"/>
  <c r="M43" i="1"/>
  <c r="M42" i="1" s="1"/>
  <c r="L43" i="1"/>
  <c r="L42" i="1" s="1"/>
  <c r="N40" i="1"/>
  <c r="N38" i="1" s="1"/>
  <c r="M40" i="1"/>
  <c r="M38" i="1" s="1"/>
  <c r="L40" i="1"/>
  <c r="L39" i="1" s="1"/>
  <c r="N32" i="1"/>
  <c r="M32" i="1"/>
  <c r="L32" i="1"/>
  <c r="N30" i="1"/>
  <c r="N29" i="1" s="1"/>
  <c r="N28" i="1" s="1"/>
  <c r="M30" i="1"/>
  <c r="M29" i="1" s="1"/>
  <c r="M28" i="1" s="1"/>
  <c r="L30" i="1"/>
  <c r="L29" i="1" s="1"/>
  <c r="L28" i="1" s="1"/>
  <c r="L26" i="1"/>
  <c r="M25" i="1"/>
  <c r="L24" i="1"/>
  <c r="M27" i="1" s="1"/>
  <c r="M36" i="1" s="1"/>
  <c r="M26" i="1" l="1"/>
  <c r="L23" i="1"/>
  <c r="L35" i="1"/>
  <c r="L34" i="1" s="1"/>
  <c r="M35" i="1"/>
  <c r="M34" i="1" s="1"/>
  <c r="N25" i="1"/>
  <c r="N35" i="1" s="1"/>
  <c r="M24" i="1"/>
  <c r="L38" i="1"/>
  <c r="L37" i="1" s="1"/>
  <c r="N37" i="1"/>
  <c r="M37" i="1"/>
  <c r="M39" i="1"/>
  <c r="N39" i="1"/>
  <c r="N24" i="1" l="1"/>
  <c r="N27" i="1"/>
  <c r="M23" i="1"/>
  <c r="M22" i="1" s="1"/>
  <c r="L22" i="1"/>
  <c r="N36" i="1" l="1"/>
  <c r="N34" i="1" s="1"/>
  <c r="N26" i="1"/>
  <c r="N23" i="1" s="1"/>
  <c r="N22" i="1" l="1"/>
</calcChain>
</file>

<file path=xl/sharedStrings.xml><?xml version="1.0" encoding="utf-8"?>
<sst xmlns="http://schemas.openxmlformats.org/spreadsheetml/2006/main" count="274" uniqueCount="78">
  <si>
    <t>Приложение № 8</t>
  </si>
  <si>
    <t>к решению Совета депутатов</t>
  </si>
  <si>
    <t>Рузского муниципального округа</t>
  </si>
  <si>
    <t>Московской области</t>
  </si>
  <si>
    <t xml:space="preserve">к решению Совета депутатов </t>
  </si>
  <si>
    <t>Рузского городского округа Московской области</t>
  </si>
  <si>
    <t>от "19" декабря  2024 года № 248/40</t>
  </si>
  <si>
    <t>Источники  внутреннего финансирования дефицита бюджета Рузского муниципального округа</t>
  </si>
  <si>
    <t>на 2025 год и плановый период 2026 и 2027 годов</t>
  </si>
  <si>
    <t>Ед. измерения: тысяч  рублей</t>
  </si>
  <si>
    <t>Код классификации источников финансирования дефицита бюджета</t>
  </si>
  <si>
    <t>Наименование</t>
  </si>
  <si>
    <t>Сумма</t>
  </si>
  <si>
    <t xml:space="preserve">код главного администратора </t>
  </si>
  <si>
    <t>код группы</t>
  </si>
  <si>
    <t>код подгруппы</t>
  </si>
  <si>
    <t>код статьи источников финансирования бюджетов</t>
  </si>
  <si>
    <t xml:space="preserve">код вида источника </t>
  </si>
  <si>
    <t>2025 год</t>
  </si>
  <si>
    <t>Плановый период</t>
  </si>
  <si>
    <t>статья</t>
  </si>
  <si>
    <t>подстатья</t>
  </si>
  <si>
    <t>элемент</t>
  </si>
  <si>
    <t>подвид источника</t>
  </si>
  <si>
    <t>аналитическая группа источника</t>
  </si>
  <si>
    <t>2026 год</t>
  </si>
  <si>
    <t>2027 год</t>
  </si>
  <si>
    <t>Дефицит бюджета Рузского муниципального округа Московской области</t>
  </si>
  <si>
    <t>в процентах к общей сумме доходов без учета безвозмездных поступлений  и (или) поступлений налоговых доходов по дополнительным нормативам отчислений</t>
  </si>
  <si>
    <t>000</t>
  </si>
  <si>
    <t>01</t>
  </si>
  <si>
    <t>00</t>
  </si>
  <si>
    <t>0000</t>
  </si>
  <si>
    <t>Источники внутреннего  финансирования дефицитов бюджета</t>
  </si>
  <si>
    <t>02</t>
  </si>
  <si>
    <t>Кредиты кредитных организаций в валюте Российской Федерации</t>
  </si>
  <si>
    <t>700</t>
  </si>
  <si>
    <t xml:space="preserve">     Привлечение кредитов от кредитных организаций в валюте Российской Федерации</t>
  </si>
  <si>
    <t>001</t>
  </si>
  <si>
    <t>14</t>
  </si>
  <si>
    <t>710</t>
  </si>
  <si>
    <t xml:space="preserve">    Привлечение муниципальными округами кредитов от кредитных организаций в валюте Российской Федерации</t>
  </si>
  <si>
    <t>800</t>
  </si>
  <si>
    <t xml:space="preserve">     Погашение кредитов, предоставленных кредитными организациями в валюте Российской Федерации </t>
  </si>
  <si>
    <t>810</t>
  </si>
  <si>
    <t xml:space="preserve">     Погашение муниципальными округами кредитов от кредитных организаций в валюте Российской Федерации</t>
  </si>
  <si>
    <t>03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</si>
  <si>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</si>
  <si>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</si>
  <si>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 xml:space="preserve">     Привлечение бюджетных  кредитов от других бюджетов бюджетной системы Российской Федерации в валюте Российской Федерации</t>
  </si>
  <si>
    <t xml:space="preserve">    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</si>
  <si>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 xml:space="preserve">   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</si>
  <si>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  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</si>
  <si>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05</t>
  </si>
  <si>
    <t>Изменение остатков средств на счетах по учету средств бюджета</t>
  </si>
  <si>
    <t>510</t>
  </si>
  <si>
    <t xml:space="preserve">     Увеличение прочих остатков денежных средств бюджетов муниципальных округов</t>
  </si>
  <si>
    <t>610</t>
  </si>
  <si>
    <t xml:space="preserve">    Уменьшение прочих остатков денежных средств бюджетов муниципальных округов</t>
  </si>
  <si>
    <t>06</t>
  </si>
  <si>
    <t>Иные источники внутреннего финансирования дефицитов бюджетов</t>
  </si>
  <si>
    <t>04</t>
  </si>
  <si>
    <t>Исполнение государственных и муниципальных гарантий</t>
  </si>
  <si>
    <t>Исполнение государственных и муниципальных гарантий в валюте Российской Федерации</t>
  </si>
  <si>
    <t xml:space="preserve">     Исполнение государственных и муниципальных гарантий в валюте Российской Федерации, в случае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</si>
  <si>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</si>
  <si>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Бюджетные кредиты, предоставленные внутри страны в валюте Российской Федерации</t>
  </si>
  <si>
    <t>600</t>
  </si>
  <si>
    <t>Возврат бюджетных кредитов, предоставленных  внутри страны  в валюте Российской Федерации</t>
  </si>
  <si>
    <t>Возврат бюджетных кредитов, предоставленных юридическим лицам в валюте Российской Федерации</t>
  </si>
  <si>
    <t>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</si>
  <si>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</si>
  <si>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</si>
  <si>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</si>
  <si>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</si>
  <si>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540</t>
  </si>
  <si>
    <t>Предоставление бюджетных кредитов юридическим лицам из бюджетов муниципальных округов в валюте Российской Федерации</t>
  </si>
  <si>
    <t>от "09" июля 2025 года № 312/50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</si>
</sst>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\ ##0.00_р_._-;\-* #\ ##0.00_р_._-;_-* &quot;-&quot;??_р_._-;_-@_-"/>
    <numFmt numFmtId="165" formatCode="#\ ##0.0"/>
    <numFmt numFmtId="166" formatCode="#\ ##0.00"/>
    <numFmt numFmtId="167" formatCode="#\ ##0.000"/>
  </numFmts>
  <fonts count="35" x14ac:knownFonts="1">
    <font>
      <sz val="10"/>
      <name val="Arial Cyr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u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FF0000"/>
      <name val="Arial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26">
    <xf numFmtId="0" fontId="0" fillId="0" borderId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2" fillId="14" borderId="10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3" fillId="27" borderId="11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4" fillId="27" borderId="10" applyNumberFormat="0" applyAlignment="0" applyProtection="0"/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49" fontId="16" fillId="0" borderId="0">
      <alignment horizontal="righ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0" fillId="0" borderId="15" applyNumberFormat="0" applyFill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1" fillId="29" borderId="16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5" fillId="0" borderId="0" applyProtection="0"/>
    <xf numFmtId="0" fontId="15" fillId="0" borderId="0" applyProtection="0"/>
    <xf numFmtId="0" fontId="33" fillId="0" borderId="0"/>
    <xf numFmtId="0" fontId="33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4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25" fillId="0" borderId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33" fillId="31" borderId="17" applyNumberFormat="0" applyFont="0" applyAlignment="0" applyProtection="0"/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left" wrapText="1"/>
      <protection locked="0" hidden="1"/>
    </xf>
    <xf numFmtId="0" fontId="15" fillId="0" borderId="0">
      <alignment horizontal="right" vertical="top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28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0" fontId="15" fillId="0" borderId="0">
      <alignment horizontal="left" vertical="top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0" fontId="15" fillId="0" borderId="18">
      <alignment horizontal="left" wrapText="1"/>
      <protection locked="0" hidden="1"/>
    </xf>
    <xf numFmtId="49" fontId="31" fillId="0" borderId="0">
      <alignment horizontal="center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28" borderId="0">
      <alignment horizontal="left" vertical="top" wrapText="1"/>
      <protection locked="0" hidden="1"/>
    </xf>
    <xf numFmtId="49" fontId="15" fillId="0" borderId="0">
      <alignment horizontal="left" vertical="top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49" fontId="15" fillId="0" borderId="0">
      <alignment horizontal="center" vertical="center" wrapText="1"/>
      <protection locked="0" hidden="1"/>
    </xf>
    <xf numFmtId="49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49" fontId="15" fillId="0" borderId="2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0" fontId="15" fillId="0" borderId="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0" fontId="15" fillId="0" borderId="0">
      <alignment horizontal="left" wrapText="1"/>
      <protection locked="0" hidden="1"/>
    </xf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49" fontId="15" fillId="28" borderId="20">
      <alignment horizontal="center" vertical="center" wrapText="1"/>
      <protection locked="0" hidden="1"/>
    </xf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</cellStyleXfs>
  <cellXfs count="84">
    <xf numFmtId="0" fontId="0" fillId="0" borderId="0" xfId="0"/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/>
    <xf numFmtId="165" fontId="2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horizontal="left" wrapText="1"/>
    </xf>
    <xf numFmtId="166" fontId="2" fillId="0" borderId="0" xfId="0" applyNumberFormat="1" applyFont="1" applyBorder="1" applyAlignment="1">
      <alignment horizontal="right"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342" applyFont="1" applyAlignment="1">
      <alignment horizontal="right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165" fontId="6" fillId="0" borderId="5" xfId="0" applyNumberFormat="1" applyFont="1" applyBorder="1" applyAlignment="1">
      <alignment horizontal="center" wrapText="1"/>
    </xf>
    <xf numFmtId="165" fontId="6" fillId="0" borderId="5" xfId="0" applyNumberFormat="1" applyFont="1" applyBorder="1" applyAlignment="1">
      <alignment horizontal="right" wrapText="1"/>
    </xf>
    <xf numFmtId="49" fontId="4" fillId="4" borderId="5" xfId="0" applyNumberFormat="1" applyFont="1" applyFill="1" applyBorder="1" applyAlignment="1">
      <alignment horizontal="center" wrapText="1"/>
    </xf>
    <xf numFmtId="49" fontId="4" fillId="4" borderId="5" xfId="0" applyNumberFormat="1" applyFont="1" applyFill="1" applyBorder="1" applyAlignment="1">
      <alignment horizontal="right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right" vertical="top" wrapText="1"/>
    </xf>
    <xf numFmtId="49" fontId="6" fillId="0" borderId="5" xfId="0" applyNumberFormat="1" applyFont="1" applyFill="1" applyBorder="1" applyAlignment="1">
      <alignment horizontal="right" vertical="top" wrapText="1"/>
    </xf>
    <xf numFmtId="166" fontId="2" fillId="0" borderId="0" xfId="342" applyNumberFormat="1" applyFont="1" applyAlignment="1">
      <alignment horizontal="right"/>
    </xf>
    <xf numFmtId="164" fontId="2" fillId="0" borderId="0" xfId="607" applyFont="1" applyBorder="1" applyAlignment="1"/>
    <xf numFmtId="166" fontId="2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167" fontId="2" fillId="0" borderId="0" xfId="0" applyNumberFormat="1" applyFont="1" applyBorder="1" applyAlignment="1">
      <alignment wrapText="1"/>
    </xf>
    <xf numFmtId="166" fontId="4" fillId="5" borderId="9" xfId="0" applyNumberFormat="1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left" vertical="center" wrapText="1"/>
    </xf>
    <xf numFmtId="165" fontId="6" fillId="0" borderId="5" xfId="0" applyNumberFormat="1" applyFont="1" applyBorder="1" applyAlignment="1">
      <alignment horizontal="left" vertical="top" wrapText="1"/>
    </xf>
    <xf numFmtId="165" fontId="6" fillId="7" borderId="5" xfId="0" applyNumberFormat="1" applyFont="1" applyFill="1" applyBorder="1" applyAlignment="1">
      <alignment horizontal="left" vertical="center" wrapText="1"/>
    </xf>
    <xf numFmtId="49" fontId="4" fillId="4" borderId="5" xfId="0" applyNumberFormat="1" applyFont="1" applyFill="1" applyBorder="1" applyAlignment="1">
      <alignment horizontal="left" wrapText="1"/>
    </xf>
    <xf numFmtId="165" fontId="4" fillId="4" borderId="5" xfId="0" applyNumberFormat="1" applyFont="1" applyFill="1" applyBorder="1" applyAlignment="1">
      <alignment vertical="top" wrapText="1"/>
    </xf>
    <xf numFmtId="49" fontId="4" fillId="0" borderId="5" xfId="0" applyNumberFormat="1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horizontal="left" vertical="top" wrapText="1"/>
    </xf>
    <xf numFmtId="165" fontId="6" fillId="0" borderId="5" xfId="0" applyNumberFormat="1" applyFont="1" applyBorder="1" applyAlignment="1">
      <alignment vertical="top" wrapText="1"/>
    </xf>
    <xf numFmtId="165" fontId="2" fillId="0" borderId="0" xfId="0" applyNumberFormat="1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vertical="top" wrapText="1"/>
    </xf>
    <xf numFmtId="49" fontId="8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165" fontId="1" fillId="0" borderId="0" xfId="0" applyNumberFormat="1" applyFont="1" applyBorder="1" applyAlignment="1">
      <alignment vertical="top" wrapText="1"/>
    </xf>
    <xf numFmtId="166" fontId="1" fillId="0" borderId="0" xfId="0" applyNumberFormat="1" applyFont="1" applyBorder="1" applyAlignment="1">
      <alignment horizontal="right" vertical="center" wrapText="1"/>
    </xf>
    <xf numFmtId="166" fontId="1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top" wrapText="1"/>
    </xf>
    <xf numFmtId="166" fontId="2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horizontal="left"/>
    </xf>
    <xf numFmtId="166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" fontId="4" fillId="3" borderId="5" xfId="0" applyNumberFormat="1" applyFont="1" applyFill="1" applyBorder="1" applyAlignment="1">
      <alignment vertical="center" wrapText="1"/>
    </xf>
    <xf numFmtId="4" fontId="6" fillId="7" borderId="5" xfId="0" applyNumberFormat="1" applyFont="1" applyFill="1" applyBorder="1" applyAlignment="1">
      <alignment vertical="center" wrapText="1"/>
    </xf>
    <xf numFmtId="4" fontId="4" fillId="4" borderId="5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4" fontId="6" fillId="7" borderId="5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4" fontId="6" fillId="0" borderId="5" xfId="0" applyNumberFormat="1" applyFont="1" applyBorder="1" applyAlignment="1">
      <alignment vertical="center" wrapText="1"/>
    </xf>
    <xf numFmtId="4" fontId="6" fillId="8" borderId="5" xfId="0" applyNumberFormat="1" applyFont="1" applyFill="1" applyBorder="1" applyAlignment="1">
      <alignment horizontal="right" vertical="center" wrapText="1"/>
    </xf>
    <xf numFmtId="4" fontId="4" fillId="8" borderId="5" xfId="0" applyNumberFormat="1" applyFont="1" applyFill="1" applyBorder="1" applyAlignment="1">
      <alignment horizontal="right" vertical="center" wrapText="1"/>
    </xf>
    <xf numFmtId="4" fontId="4" fillId="7" borderId="5" xfId="0" applyNumberFormat="1" applyFont="1" applyFill="1" applyBorder="1" applyAlignment="1">
      <alignment horizontal="right" vertical="center" wrapText="1"/>
    </xf>
    <xf numFmtId="4" fontId="34" fillId="8" borderId="5" xfId="0" applyNumberFormat="1" applyFont="1" applyFill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" fontId="6" fillId="0" borderId="5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166" fontId="6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left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horizontal="center" vertical="center" wrapText="1"/>
    </xf>
    <xf numFmtId="166" fontId="4" fillId="2" borderId="5" xfId="0" applyNumberFormat="1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6" fontId="4" fillId="6" borderId="2" xfId="0" applyNumberFormat="1" applyFont="1" applyFill="1" applyBorder="1" applyAlignment="1">
      <alignment horizontal="center" vertical="center" wrapText="1"/>
    </xf>
    <xf numFmtId="166" fontId="4" fillId="6" borderId="7" xfId="0" applyNumberFormat="1" applyFont="1" applyFill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horizontal="center" wrapText="1"/>
    </xf>
    <xf numFmtId="165" fontId="4" fillId="3" borderId="3" xfId="0" applyNumberFormat="1" applyFont="1" applyFill="1" applyBorder="1" applyAlignment="1">
      <alignment horizontal="center" wrapText="1"/>
    </xf>
    <xf numFmtId="165" fontId="4" fillId="3" borderId="7" xfId="0" applyNumberFormat="1" applyFont="1" applyFill="1" applyBorder="1" applyAlignment="1">
      <alignment horizontal="center" wrapText="1"/>
    </xf>
    <xf numFmtId="49" fontId="9" fillId="0" borderId="0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5" fillId="2" borderId="4" xfId="0" applyNumberFormat="1" applyFont="1" applyFill="1" applyBorder="1" applyAlignment="1">
      <alignment horizontal="center" vertical="center" textRotation="90" wrapText="1"/>
    </xf>
    <xf numFmtId="49" fontId="5" fillId="2" borderId="6" xfId="0" applyNumberFormat="1" applyFont="1" applyFill="1" applyBorder="1" applyAlignment="1">
      <alignment horizontal="center" vertical="center" textRotation="90" wrapText="1"/>
    </xf>
    <xf numFmtId="49" fontId="5" fillId="2" borderId="5" xfId="0" applyNumberFormat="1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4" fillId="5" borderId="8" xfId="0" applyNumberFormat="1" applyFont="1" applyFill="1" applyBorder="1" applyAlignment="1">
      <alignment horizontal="center" vertical="center" wrapText="1"/>
    </xf>
    <xf numFmtId="166" fontId="4" fillId="5" borderId="9" xfId="0" applyNumberFormat="1" applyFont="1" applyFill="1" applyBorder="1" applyAlignment="1">
      <alignment horizontal="center" vertical="center" wrapText="1"/>
    </xf>
  </cellXfs>
  <cellStyles count="626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" xfId="342"/>
    <cellStyle name="Обычный 2 2" xfId="343"/>
    <cellStyle name="Обычный 2 3" xfId="344"/>
    <cellStyle name="Обычный 2 4" xfId="345"/>
    <cellStyle name="Обычный 2 5" xfId="346"/>
    <cellStyle name="Обычный 2 6" xfId="347"/>
    <cellStyle name="Обычный 2 7" xfId="348"/>
    <cellStyle name="Обычный 2 8" xfId="349"/>
    <cellStyle name="Обычный 21 2" xfId="350"/>
    <cellStyle name="Обычный 21 3" xfId="351"/>
    <cellStyle name="Обычный 21 4" xfId="352"/>
    <cellStyle name="Обычный 22 2" xfId="353"/>
    <cellStyle name="Обычный 22 3" xfId="354"/>
    <cellStyle name="Обычный 22 4" xfId="355"/>
    <cellStyle name="Обычный 23 2" xfId="356"/>
    <cellStyle name="Обычный 23 3" xfId="357"/>
    <cellStyle name="Обычный 23 4" xfId="358"/>
    <cellStyle name="Обычный 24" xfId="359"/>
    <cellStyle name="Обычный 24 2" xfId="360"/>
    <cellStyle name="Обычный 24 3" xfId="361"/>
    <cellStyle name="Обычный 24 4" xfId="362"/>
    <cellStyle name="Обычный 25" xfId="363"/>
    <cellStyle name="Обычный 25 2" xfId="364"/>
    <cellStyle name="Обычный 25 3" xfId="365"/>
    <cellStyle name="Обычный 25 4" xfId="366"/>
    <cellStyle name="Обычный 26" xfId="367"/>
    <cellStyle name="Обычный 26 2" xfId="368"/>
    <cellStyle name="Обычный 26 2 2" xfId="369"/>
    <cellStyle name="Обычный 26 2 2 2" xfId="370"/>
    <cellStyle name="Обычный 26 2 3" xfId="371"/>
    <cellStyle name="Обычный 26 2 3 2" xfId="372"/>
    <cellStyle name="Обычный 26 2 4" xfId="373"/>
    <cellStyle name="Обычный 26 3" xfId="374"/>
    <cellStyle name="Обычный 26 3 2" xfId="375"/>
    <cellStyle name="Обычный 26 4" xfId="376"/>
    <cellStyle name="Обычный 26 4 2" xfId="377"/>
    <cellStyle name="Обычный 26 5" xfId="378"/>
    <cellStyle name="Обычный 27" xfId="379"/>
    <cellStyle name="Обычный 27 2" xfId="380"/>
    <cellStyle name="Обычный 28 2" xfId="381"/>
    <cellStyle name="Обычный 29 2" xfId="382"/>
    <cellStyle name="Обычный 3 2" xfId="383"/>
    <cellStyle name="Обычный 3 3" xfId="384"/>
    <cellStyle name="Обычный 3 4" xfId="385"/>
    <cellStyle name="Обычный 30 2" xfId="386"/>
    <cellStyle name="Обычный 31 2" xfId="387"/>
    <cellStyle name="Обычный 32 2" xfId="388"/>
    <cellStyle name="Обычный 33 2" xfId="389"/>
    <cellStyle name="Обычный 34" xfId="390"/>
    <cellStyle name="Обычный 4 2" xfId="391"/>
    <cellStyle name="Обычный 4 3" xfId="392"/>
    <cellStyle name="Обычный 4 4" xfId="393"/>
    <cellStyle name="Обычный 5 2" xfId="394"/>
    <cellStyle name="Обычный 5 3" xfId="395"/>
    <cellStyle name="Обычный 5 4" xfId="396"/>
    <cellStyle name="Обычный 6 2" xfId="397"/>
    <cellStyle name="Обычный 6 3" xfId="398"/>
    <cellStyle name="Обычный 6 4" xfId="399"/>
    <cellStyle name="Обычный 7 2" xfId="400"/>
    <cellStyle name="Обычный 7 3" xfId="401"/>
    <cellStyle name="Обычный 7 4" xfId="402"/>
    <cellStyle name="Обычный 8 2" xfId="403"/>
    <cellStyle name="Обычный 8 3" xfId="404"/>
    <cellStyle name="Обычный 8 4" xfId="405"/>
    <cellStyle name="Обычный 9" xfId="406"/>
    <cellStyle name="Плохой 2" xfId="407"/>
    <cellStyle name="Плохой 2 2" xfId="408"/>
    <cellStyle name="Плохой 2 3" xfId="409"/>
    <cellStyle name="Плохой 2 4" xfId="410"/>
    <cellStyle name="Плохой 3" xfId="411"/>
    <cellStyle name="Плохой 4" xfId="412"/>
    <cellStyle name="Пояснение 2" xfId="413"/>
    <cellStyle name="Пояснение 2 2" xfId="414"/>
    <cellStyle name="Пояснение 2 3" xfId="415"/>
    <cellStyle name="Пояснение 2 4" xfId="416"/>
    <cellStyle name="Пояснение 3" xfId="417"/>
    <cellStyle name="Пояснение 4" xfId="418"/>
    <cellStyle name="Примечание 2" xfId="419"/>
    <cellStyle name="Примечание 2 2" xfId="420"/>
    <cellStyle name="Примечание 2 3" xfId="421"/>
    <cellStyle name="Примечание 2 4" xfId="422"/>
    <cellStyle name="Примечание 3 2" xfId="423"/>
    <cellStyle name="Примечание 3 3" xfId="424"/>
    <cellStyle name="Примечание 3 4" xfId="425"/>
    <cellStyle name="Примечание 4 2" xfId="426"/>
    <cellStyle name="Примечание 4 3" xfId="427"/>
    <cellStyle name="Примечание 4 4" xfId="428"/>
    <cellStyle name="Примечание 5" xfId="429"/>
    <cellStyle name="Примечание 6" xfId="430"/>
    <cellStyle name="Примечание 7" xfId="431"/>
    <cellStyle name="Процентный 10" xfId="432"/>
    <cellStyle name="Процентный 11" xfId="433"/>
    <cellStyle name="Процентный 12" xfId="434"/>
    <cellStyle name="Процентный 13" xfId="435"/>
    <cellStyle name="Процентный 14 2" xfId="436"/>
    <cellStyle name="Процентный 14 3" xfId="437"/>
    <cellStyle name="Процентный 14 4" xfId="438"/>
    <cellStyle name="Процентный 15 2" xfId="439"/>
    <cellStyle name="Процентный 15 3" xfId="440"/>
    <cellStyle name="Процентный 15 4" xfId="441"/>
    <cellStyle name="Процентный 16 2" xfId="442"/>
    <cellStyle name="Процентный 16 3" xfId="443"/>
    <cellStyle name="Процентный 16 4" xfId="444"/>
    <cellStyle name="Процентный 17 2" xfId="445"/>
    <cellStyle name="Процентный 17 3" xfId="446"/>
    <cellStyle name="Процентный 17 4" xfId="447"/>
    <cellStyle name="Процентный 18 2" xfId="448"/>
    <cellStyle name="Процентный 18 3" xfId="449"/>
    <cellStyle name="Процентный 18 4" xfId="450"/>
    <cellStyle name="Процентный 19" xfId="451"/>
    <cellStyle name="Процентный 19 2" xfId="452"/>
    <cellStyle name="Процентный 19 3" xfId="453"/>
    <cellStyle name="Процентный 19 4" xfId="454"/>
    <cellStyle name="Процентный 2 2" xfId="455"/>
    <cellStyle name="Процентный 2 3" xfId="456"/>
    <cellStyle name="Процентный 2 4" xfId="457"/>
    <cellStyle name="Процентный 20" xfId="458"/>
    <cellStyle name="Процентный 21 2" xfId="459"/>
    <cellStyle name="Процентный 22 2" xfId="460"/>
    <cellStyle name="Процентный 23 2" xfId="461"/>
    <cellStyle name="Процентный 24 2" xfId="462"/>
    <cellStyle name="Процентный 25 2" xfId="463"/>
    <cellStyle name="Процентный 27" xfId="464"/>
    <cellStyle name="Процентный 28" xfId="465"/>
    <cellStyle name="Процентный 3 2" xfId="466"/>
    <cellStyle name="Процентный 3 3" xfId="467"/>
    <cellStyle name="Процентный 3 4" xfId="468"/>
    <cellStyle name="Процентный 4 2" xfId="469"/>
    <cellStyle name="Процентный 4 3" xfId="470"/>
    <cellStyle name="Процентный 4 4" xfId="471"/>
    <cellStyle name="Процентный 5 2" xfId="472"/>
    <cellStyle name="Процентный 5 3" xfId="473"/>
    <cellStyle name="Процентный 5 4" xfId="474"/>
    <cellStyle name="Процентный 6 2" xfId="475"/>
    <cellStyle name="Процентный 6 3" xfId="476"/>
    <cellStyle name="Процентный 6 4" xfId="477"/>
    <cellStyle name="Процентный 7 2" xfId="478"/>
    <cellStyle name="Процентный 7 3" xfId="479"/>
    <cellStyle name="Процентный 7 4" xfId="480"/>
    <cellStyle name="Процентный 8 2" xfId="481"/>
    <cellStyle name="Процентный 8 3" xfId="482"/>
    <cellStyle name="Процентный 8 4" xfId="483"/>
    <cellStyle name="Процентный 9" xfId="484"/>
    <cellStyle name="Связанная ячейка 2" xfId="485"/>
    <cellStyle name="Связанная ячейка 2 2" xfId="486"/>
    <cellStyle name="Связанная ячейка 2 3" xfId="487"/>
    <cellStyle name="Связанная ячейка 2 4" xfId="488"/>
    <cellStyle name="Связанная ячейка 3" xfId="489"/>
    <cellStyle name="Связанная ячейка 4" xfId="490"/>
    <cellStyle name="Текст предупреждения 2" xfId="491"/>
    <cellStyle name="Текст предупреждения 2 2" xfId="492"/>
    <cellStyle name="Текст предупреждения 2 3" xfId="493"/>
    <cellStyle name="Текст предупреждения 2 4" xfId="494"/>
    <cellStyle name="Текст предупреждения 3" xfId="495"/>
    <cellStyle name="Текст предупреждения 4" xfId="496"/>
    <cellStyle name="Финансовый [0] 10" xfId="497"/>
    <cellStyle name="Финансовый [0] 11" xfId="498"/>
    <cellStyle name="Финансовый [0] 12" xfId="499"/>
    <cellStyle name="Финансовый [0] 13" xfId="500"/>
    <cellStyle name="Финансовый [0] 14 2" xfId="501"/>
    <cellStyle name="Финансовый [0] 14 3" xfId="502"/>
    <cellStyle name="Финансовый [0] 14 4" xfId="503"/>
    <cellStyle name="Финансовый [0] 15 2" xfId="504"/>
    <cellStyle name="Финансовый [0] 15 3" xfId="505"/>
    <cellStyle name="Финансовый [0] 15 4" xfId="506"/>
    <cellStyle name="Финансовый [0] 16 2" xfId="507"/>
    <cellStyle name="Финансовый [0] 16 3" xfId="508"/>
    <cellStyle name="Финансовый [0] 16 4" xfId="509"/>
    <cellStyle name="Финансовый [0] 17 2" xfId="510"/>
    <cellStyle name="Финансовый [0] 17 3" xfId="511"/>
    <cellStyle name="Финансовый [0] 17 4" xfId="512"/>
    <cellStyle name="Финансовый [0] 18 2" xfId="513"/>
    <cellStyle name="Финансовый [0] 18 3" xfId="514"/>
    <cellStyle name="Финансовый [0] 18 4" xfId="515"/>
    <cellStyle name="Финансовый [0] 19" xfId="516"/>
    <cellStyle name="Финансовый [0] 19 2" xfId="517"/>
    <cellStyle name="Финансовый [0] 19 3" xfId="518"/>
    <cellStyle name="Финансовый [0] 19 4" xfId="519"/>
    <cellStyle name="Финансовый [0] 2 2" xfId="520"/>
    <cellStyle name="Финансовый [0] 2 3" xfId="521"/>
    <cellStyle name="Финансовый [0] 2 4" xfId="522"/>
    <cellStyle name="Финансовый [0] 20" xfId="523"/>
    <cellStyle name="Финансовый [0] 21 2" xfId="524"/>
    <cellStyle name="Финансовый [0] 22 2" xfId="525"/>
    <cellStyle name="Финансовый [0] 23 2" xfId="526"/>
    <cellStyle name="Финансовый [0] 24 2" xfId="527"/>
    <cellStyle name="Финансовый [0] 25 2" xfId="528"/>
    <cellStyle name="Финансовый [0] 27" xfId="529"/>
    <cellStyle name="Финансовый [0] 28" xfId="530"/>
    <cellStyle name="Финансовый [0] 3 2" xfId="531"/>
    <cellStyle name="Финансовый [0] 3 3" xfId="532"/>
    <cellStyle name="Финансовый [0] 3 4" xfId="533"/>
    <cellStyle name="Финансовый [0] 4 2" xfId="534"/>
    <cellStyle name="Финансовый [0] 4 3" xfId="535"/>
    <cellStyle name="Финансовый [0] 4 4" xfId="536"/>
    <cellStyle name="Финансовый [0] 5 2" xfId="537"/>
    <cellStyle name="Финансовый [0] 5 3" xfId="538"/>
    <cellStyle name="Финансовый [0] 5 4" xfId="539"/>
    <cellStyle name="Финансовый [0] 6 2" xfId="540"/>
    <cellStyle name="Финансовый [0] 6 3" xfId="541"/>
    <cellStyle name="Финансовый [0] 6 4" xfId="542"/>
    <cellStyle name="Финансовый [0] 7 2" xfId="543"/>
    <cellStyle name="Финансовый [0] 7 3" xfId="544"/>
    <cellStyle name="Финансовый [0] 7 4" xfId="545"/>
    <cellStyle name="Финансовый [0] 8 2" xfId="546"/>
    <cellStyle name="Финансовый [0] 8 3" xfId="547"/>
    <cellStyle name="Финансовый [0] 8 4" xfId="548"/>
    <cellStyle name="Финансовый [0] 9" xfId="549"/>
    <cellStyle name="Финансовый 10 2" xfId="550"/>
    <cellStyle name="Финансовый 10 3" xfId="551"/>
    <cellStyle name="Финансовый 10 4" xfId="552"/>
    <cellStyle name="Финансовый 11 2" xfId="553"/>
    <cellStyle name="Финансовый 12" xfId="554"/>
    <cellStyle name="Финансовый 13" xfId="555"/>
    <cellStyle name="Финансовый 14" xfId="556"/>
    <cellStyle name="Финансовый 15" xfId="557"/>
    <cellStyle name="Финансовый 16 2" xfId="558"/>
    <cellStyle name="Финансовый 16 3" xfId="559"/>
    <cellStyle name="Финансовый 16 4" xfId="560"/>
    <cellStyle name="Финансовый 17 2" xfId="561"/>
    <cellStyle name="Финансовый 17 3" xfId="562"/>
    <cellStyle name="Финансовый 17 4" xfId="563"/>
    <cellStyle name="Финансовый 18 2" xfId="564"/>
    <cellStyle name="Финансовый 18 3" xfId="565"/>
    <cellStyle name="Финансовый 18 4" xfId="566"/>
    <cellStyle name="Финансовый 19 2" xfId="567"/>
    <cellStyle name="Финансовый 19 3" xfId="568"/>
    <cellStyle name="Финансовый 19 4" xfId="569"/>
    <cellStyle name="Финансовый 2 2" xfId="570"/>
    <cellStyle name="Финансовый 2 3" xfId="571"/>
    <cellStyle name="Финансовый 2 4" xfId="572"/>
    <cellStyle name="Финансовый 20 2" xfId="573"/>
    <cellStyle name="Финансовый 20 3" xfId="574"/>
    <cellStyle name="Финансовый 20 4" xfId="575"/>
    <cellStyle name="Финансовый 21" xfId="576"/>
    <cellStyle name="Финансовый 21 2" xfId="577"/>
    <cellStyle name="Финансовый 21 3" xfId="578"/>
    <cellStyle name="Финансовый 21 4" xfId="579"/>
    <cellStyle name="Финансовый 22" xfId="580"/>
    <cellStyle name="Финансовый 22 2" xfId="581"/>
    <cellStyle name="Финансовый 22 3" xfId="582"/>
    <cellStyle name="Финансовый 22 4" xfId="583"/>
    <cellStyle name="Финансовый 23" xfId="584"/>
    <cellStyle name="Финансовый 24" xfId="585"/>
    <cellStyle name="Финансовый 25" xfId="586"/>
    <cellStyle name="Финансовый 26 2" xfId="587"/>
    <cellStyle name="Финансовый 27 2" xfId="588"/>
    <cellStyle name="Финансовый 28 2" xfId="589"/>
    <cellStyle name="Финансовый 29 2" xfId="590"/>
    <cellStyle name="Финансовый 3 2" xfId="591"/>
    <cellStyle name="Финансовый 3 3" xfId="592"/>
    <cellStyle name="Финансовый 3 4" xfId="593"/>
    <cellStyle name="Финансовый 30 2" xfId="594"/>
    <cellStyle name="Финансовый 32" xfId="595"/>
    <cellStyle name="Финансовый 33" xfId="596"/>
    <cellStyle name="Финансовый 34" xfId="597"/>
    <cellStyle name="Финансовый 35" xfId="598"/>
    <cellStyle name="Финансовый 36" xfId="599"/>
    <cellStyle name="Финансовый 37" xfId="600"/>
    <cellStyle name="Финансовый 38" xfId="601"/>
    <cellStyle name="Финансовый 39" xfId="602"/>
    <cellStyle name="Финансовый 4 2" xfId="603"/>
    <cellStyle name="Финансовый 4 3" xfId="604"/>
    <cellStyle name="Финансовый 4 4" xfId="605"/>
    <cellStyle name="Финансовый 40" xfId="606"/>
    <cellStyle name="Финансовый 5" xfId="607"/>
    <cellStyle name="Финансовый 5 2" xfId="608"/>
    <cellStyle name="Финансовый 5 3" xfId="609"/>
    <cellStyle name="Финансовый 5 4" xfId="610"/>
    <cellStyle name="Финансовый 7 2" xfId="611"/>
    <cellStyle name="Финансовый 7 3" xfId="612"/>
    <cellStyle name="Финансовый 7 4" xfId="613"/>
    <cellStyle name="Финансовый 8 2" xfId="614"/>
    <cellStyle name="Финансовый 8 3" xfId="615"/>
    <cellStyle name="Финансовый 8 4" xfId="616"/>
    <cellStyle name="Финансовый 9 2" xfId="617"/>
    <cellStyle name="Финансовый 9 3" xfId="618"/>
    <cellStyle name="Финансовый 9 4" xfId="619"/>
    <cellStyle name="Хороший 2" xfId="620"/>
    <cellStyle name="Хороший 2 2" xfId="621"/>
    <cellStyle name="Хороший 2 3" xfId="622"/>
    <cellStyle name="Хороший 2 4" xfId="623"/>
    <cellStyle name="Хороший 3" xfId="624"/>
    <cellStyle name="Хороший 4" xfId="625"/>
  </cellStyles>
  <dxfs count="0"/>
  <tableStyles count="0" defaultTableStyle="TableStyleMedium9" defaultPivotStyle="PivotStyleLight16"/>
  <colors>
    <mruColors>
      <color rgb="FF0000FF"/>
      <color rgb="FF99FFCC"/>
      <color rgb="FF00FF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5117038483843"/>
  </sheetPr>
  <dimension ref="A1:O94"/>
  <sheetViews>
    <sheetView tabSelected="1" topLeftCell="C1" workbookViewId="0">
      <selection activeCell="L6" sqref="L6"/>
    </sheetView>
  </sheetViews>
  <sheetFormatPr defaultColWidth="6.42578125" defaultRowHeight="12.75" x14ac:dyDescent="0.2"/>
  <cols>
    <col min="1" max="2" width="6.42578125" style="3" hidden="1" customWidth="1"/>
    <col min="3" max="3" width="8.85546875" style="4" customWidth="1"/>
    <col min="4" max="8" width="4.42578125" style="4" customWidth="1"/>
    <col min="9" max="9" width="6.140625" style="4" customWidth="1"/>
    <col min="10" max="10" width="6.140625" style="5" customWidth="1"/>
    <col min="11" max="11" width="72.140625" style="3" customWidth="1"/>
    <col min="12" max="12" width="19" style="6" customWidth="1"/>
    <col min="13" max="13" width="21.5703125" style="7" customWidth="1"/>
    <col min="14" max="14" width="18.28515625" style="7" customWidth="1"/>
    <col min="15" max="15" width="21.5703125" style="3" customWidth="1"/>
    <col min="16" max="16" width="12.42578125" style="3" customWidth="1"/>
    <col min="17" max="16384" width="6.42578125" style="3"/>
  </cols>
  <sheetData>
    <row r="1" spans="1:14" ht="14.25" x14ac:dyDescent="0.2">
      <c r="L1" s="61" t="s">
        <v>0</v>
      </c>
      <c r="M1" s="61"/>
      <c r="N1" s="61"/>
    </row>
    <row r="2" spans="1:14" ht="14.25" x14ac:dyDescent="0.2">
      <c r="L2" s="61" t="s">
        <v>1</v>
      </c>
      <c r="M2" s="61"/>
      <c r="N2" s="61"/>
    </row>
    <row r="3" spans="1:14" ht="14.25" x14ac:dyDescent="0.2">
      <c r="L3" s="61" t="s">
        <v>2</v>
      </c>
      <c r="M3" s="61"/>
      <c r="N3" s="61"/>
    </row>
    <row r="4" spans="1:14" ht="14.25" x14ac:dyDescent="0.2">
      <c r="L4" s="61" t="s">
        <v>3</v>
      </c>
      <c r="M4" s="61"/>
      <c r="N4" s="61"/>
    </row>
    <row r="5" spans="1:14" ht="14.25" x14ac:dyDescent="0.2">
      <c r="L5" s="61" t="s">
        <v>77</v>
      </c>
      <c r="M5" s="61"/>
      <c r="N5" s="61"/>
    </row>
    <row r="7" spans="1:14" ht="12.75" customHeight="1" x14ac:dyDescent="0.2">
      <c r="A7" s="8"/>
      <c r="B7" s="8"/>
      <c r="C7"/>
      <c r="D7"/>
      <c r="E7"/>
      <c r="F7"/>
      <c r="G7"/>
      <c r="H7"/>
      <c r="I7"/>
      <c r="J7"/>
      <c r="K7"/>
      <c r="L7" s="62" t="s">
        <v>0</v>
      </c>
      <c r="M7" s="62"/>
      <c r="N7" s="62"/>
    </row>
    <row r="8" spans="1:14" ht="14.25" x14ac:dyDescent="0.2">
      <c r="A8" s="8"/>
      <c r="B8" s="8"/>
      <c r="C8"/>
      <c r="D8"/>
      <c r="E8"/>
      <c r="F8"/>
      <c r="G8"/>
      <c r="H8"/>
      <c r="I8"/>
      <c r="J8"/>
      <c r="K8"/>
      <c r="L8" s="62" t="s">
        <v>4</v>
      </c>
      <c r="M8" s="62"/>
      <c r="N8" s="62"/>
    </row>
    <row r="9" spans="1:14" ht="14.25" x14ac:dyDescent="0.2">
      <c r="A9" s="8"/>
      <c r="B9" s="8"/>
      <c r="C9"/>
      <c r="D9"/>
      <c r="E9"/>
      <c r="F9"/>
      <c r="G9"/>
      <c r="H9"/>
      <c r="I9"/>
      <c r="J9"/>
      <c r="K9"/>
      <c r="L9" s="62" t="s">
        <v>5</v>
      </c>
      <c r="M9" s="62"/>
      <c r="N9" s="62"/>
    </row>
    <row r="10" spans="1:14" ht="14.25" x14ac:dyDescent="0.2">
      <c r="A10" s="8"/>
      <c r="B10" s="8"/>
      <c r="C10"/>
      <c r="D10"/>
      <c r="E10"/>
      <c r="F10"/>
      <c r="G10"/>
      <c r="H10"/>
      <c r="I10"/>
      <c r="J10"/>
      <c r="K10"/>
      <c r="L10" s="62" t="s">
        <v>6</v>
      </c>
      <c r="M10" s="62"/>
      <c r="N10" s="62"/>
    </row>
    <row r="11" spans="1:14" ht="18.7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19"/>
      <c r="M11" s="19"/>
      <c r="N11" s="19"/>
    </row>
    <row r="12" spans="1:14" x14ac:dyDescent="0.2">
      <c r="K12" s="20"/>
      <c r="L12" s="21"/>
    </row>
    <row r="13" spans="1:14" ht="15.75" x14ac:dyDescent="0.2">
      <c r="C13" s="63" t="s">
        <v>7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</row>
    <row r="14" spans="1:14" ht="15.75" x14ac:dyDescent="0.2">
      <c r="C14" s="63" t="s">
        <v>8</v>
      </c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</row>
    <row r="15" spans="1:14" x14ac:dyDescent="0.2">
      <c r="K15" s="22"/>
      <c r="L15" s="7"/>
    </row>
    <row r="16" spans="1:14" ht="12.75" customHeight="1" x14ac:dyDescent="0.2">
      <c r="C16" s="64" t="s">
        <v>9</v>
      </c>
      <c r="D16" s="64"/>
      <c r="E16" s="64"/>
      <c r="F16" s="64"/>
      <c r="G16" s="64"/>
      <c r="H16" s="64"/>
      <c r="I16" s="64"/>
      <c r="K16" s="23"/>
    </row>
    <row r="17" spans="3:15" ht="29.25" customHeight="1" x14ac:dyDescent="0.2">
      <c r="C17" s="65" t="s">
        <v>10</v>
      </c>
      <c r="D17" s="66"/>
      <c r="E17" s="66"/>
      <c r="F17" s="66"/>
      <c r="G17" s="66"/>
      <c r="H17" s="66"/>
      <c r="I17" s="66"/>
      <c r="J17" s="67"/>
      <c r="K17" s="80" t="s">
        <v>11</v>
      </c>
      <c r="L17" s="68" t="s">
        <v>12</v>
      </c>
      <c r="M17" s="68"/>
      <c r="N17" s="68"/>
    </row>
    <row r="18" spans="3:15" ht="36" customHeight="1" x14ac:dyDescent="0.2">
      <c r="C18" s="77" t="s">
        <v>13</v>
      </c>
      <c r="D18" s="79" t="s">
        <v>14</v>
      </c>
      <c r="E18" s="79" t="s">
        <v>15</v>
      </c>
      <c r="F18" s="69" t="s">
        <v>16</v>
      </c>
      <c r="G18" s="69"/>
      <c r="H18" s="69"/>
      <c r="I18" s="69" t="s">
        <v>17</v>
      </c>
      <c r="J18" s="69"/>
      <c r="K18" s="80"/>
      <c r="L18" s="82" t="s">
        <v>18</v>
      </c>
      <c r="M18" s="70" t="s">
        <v>19</v>
      </c>
      <c r="N18" s="71"/>
      <c r="O18" s="24"/>
    </row>
    <row r="19" spans="3:15" ht="30.75" customHeight="1" x14ac:dyDescent="0.2">
      <c r="C19" s="78"/>
      <c r="D19" s="79"/>
      <c r="E19" s="79"/>
      <c r="F19" s="9" t="s">
        <v>20</v>
      </c>
      <c r="G19" s="9" t="s">
        <v>21</v>
      </c>
      <c r="H19" s="9" t="s">
        <v>22</v>
      </c>
      <c r="I19" s="9" t="s">
        <v>23</v>
      </c>
      <c r="J19" s="9" t="s">
        <v>24</v>
      </c>
      <c r="K19" s="81"/>
      <c r="L19" s="83"/>
      <c r="M19" s="25" t="s">
        <v>25</v>
      </c>
      <c r="N19" s="25" t="s">
        <v>26</v>
      </c>
    </row>
    <row r="20" spans="3:15" s="1" customFormat="1" ht="29.25" customHeight="1" x14ac:dyDescent="0.25">
      <c r="C20" s="72"/>
      <c r="D20" s="73"/>
      <c r="E20" s="73"/>
      <c r="F20" s="73"/>
      <c r="G20" s="73"/>
      <c r="H20" s="73"/>
      <c r="I20" s="73"/>
      <c r="J20" s="74"/>
      <c r="K20" s="26" t="s">
        <v>27</v>
      </c>
      <c r="L20" s="48">
        <f>9338827.75675-9838759.48813</f>
        <v>-499931.73137999885</v>
      </c>
      <c r="M20" s="48">
        <f>8912310.32597-8923325.40982-109000</f>
        <v>-120015.08385000005</v>
      </c>
      <c r="N20" s="48">
        <f>6500433.70604-6300433.70604-200000</f>
        <v>0</v>
      </c>
    </row>
    <row r="21" spans="3:15" ht="52.5" customHeight="1" x14ac:dyDescent="0.2">
      <c r="C21" s="10"/>
      <c r="D21" s="11"/>
      <c r="E21" s="11"/>
      <c r="F21" s="11"/>
      <c r="G21" s="11"/>
      <c r="H21" s="11"/>
      <c r="I21" s="11"/>
      <c r="J21" s="27"/>
      <c r="K21" s="28" t="s">
        <v>28</v>
      </c>
      <c r="L21" s="49">
        <f>-(L20+351372.7)/(4499135.7-2302854.934)*100</f>
        <v>6.7641183986946967</v>
      </c>
      <c r="M21" s="49">
        <f>-(M20)/(4232741-1979285.108)*100</f>
        <v>5.3258235173834967</v>
      </c>
      <c r="N21" s="49">
        <f>-(N20)/(3961610.58485-1573397.161)*100</f>
        <v>0</v>
      </c>
    </row>
    <row r="22" spans="3:15" s="1" customFormat="1" ht="18.75" customHeight="1" x14ac:dyDescent="0.25">
      <c r="C22" s="12" t="s">
        <v>29</v>
      </c>
      <c r="D22" s="13" t="s">
        <v>30</v>
      </c>
      <c r="E22" s="13" t="s">
        <v>31</v>
      </c>
      <c r="F22" s="13" t="s">
        <v>31</v>
      </c>
      <c r="G22" s="13" t="s">
        <v>31</v>
      </c>
      <c r="H22" s="13" t="s">
        <v>31</v>
      </c>
      <c r="I22" s="13" t="s">
        <v>32</v>
      </c>
      <c r="J22" s="29" t="s">
        <v>29</v>
      </c>
      <c r="K22" s="30" t="s">
        <v>33</v>
      </c>
      <c r="L22" s="50">
        <f>L23+L28+L34+L37</f>
        <v>499931.73137999885</v>
      </c>
      <c r="M22" s="50">
        <f t="shared" ref="M22:N22" si="0">M23+M28+M34+M37</f>
        <v>120015.08385000005</v>
      </c>
      <c r="N22" s="50">
        <f t="shared" si="0"/>
        <v>0</v>
      </c>
    </row>
    <row r="23" spans="3:15" ht="18.75" customHeight="1" x14ac:dyDescent="0.2">
      <c r="C23" s="14" t="s">
        <v>29</v>
      </c>
      <c r="D23" s="15" t="s">
        <v>30</v>
      </c>
      <c r="E23" s="15" t="s">
        <v>34</v>
      </c>
      <c r="F23" s="15" t="s">
        <v>31</v>
      </c>
      <c r="G23" s="15" t="s">
        <v>31</v>
      </c>
      <c r="H23" s="15" t="s">
        <v>31</v>
      </c>
      <c r="I23" s="15" t="s">
        <v>32</v>
      </c>
      <c r="J23" s="31" t="s">
        <v>29</v>
      </c>
      <c r="K23" s="32" t="s">
        <v>35</v>
      </c>
      <c r="L23" s="51">
        <f>L24+L26</f>
        <v>0</v>
      </c>
      <c r="M23" s="51">
        <f>M24+M26</f>
        <v>174720.58385000005</v>
      </c>
      <c r="N23" s="51">
        <f>N24+N26</f>
        <v>0</v>
      </c>
    </row>
    <row r="24" spans="3:15" ht="28.5" x14ac:dyDescent="0.2">
      <c r="C24" s="16" t="s">
        <v>29</v>
      </c>
      <c r="D24" s="17" t="s">
        <v>30</v>
      </c>
      <c r="E24" s="17" t="s">
        <v>34</v>
      </c>
      <c r="F24" s="17" t="s">
        <v>31</v>
      </c>
      <c r="G24" s="17" t="s">
        <v>31</v>
      </c>
      <c r="H24" s="17" t="s">
        <v>31</v>
      </c>
      <c r="I24" s="17" t="s">
        <v>32</v>
      </c>
      <c r="J24" s="33" t="s">
        <v>36</v>
      </c>
      <c r="K24" s="34" t="s">
        <v>37</v>
      </c>
      <c r="L24" s="52">
        <f>L25</f>
        <v>0</v>
      </c>
      <c r="M24" s="53">
        <f>M25</f>
        <v>174720.58385000005</v>
      </c>
      <c r="N24" s="53">
        <f t="shared" ref="N24" si="1">N25</f>
        <v>174720.58385000005</v>
      </c>
    </row>
    <row r="25" spans="3:15" ht="28.5" x14ac:dyDescent="0.2">
      <c r="C25" s="16" t="s">
        <v>38</v>
      </c>
      <c r="D25" s="17" t="s">
        <v>30</v>
      </c>
      <c r="E25" s="17" t="s">
        <v>34</v>
      </c>
      <c r="F25" s="17" t="s">
        <v>31</v>
      </c>
      <c r="G25" s="17" t="s">
        <v>31</v>
      </c>
      <c r="H25" s="18" t="s">
        <v>39</v>
      </c>
      <c r="I25" s="17" t="s">
        <v>32</v>
      </c>
      <c r="J25" s="33" t="s">
        <v>40</v>
      </c>
      <c r="K25" s="34" t="s">
        <v>41</v>
      </c>
      <c r="L25" s="52">
        <v>0</v>
      </c>
      <c r="M25" s="54">
        <f>L25-M20-M33</f>
        <v>174720.58385000005</v>
      </c>
      <c r="N25" s="54">
        <f>M25-N20-N33</f>
        <v>174720.58385000005</v>
      </c>
    </row>
    <row r="26" spans="3:15" ht="28.5" x14ac:dyDescent="0.2">
      <c r="C26" s="16" t="s">
        <v>29</v>
      </c>
      <c r="D26" s="17" t="s">
        <v>30</v>
      </c>
      <c r="E26" s="17" t="s">
        <v>34</v>
      </c>
      <c r="F26" s="17" t="s">
        <v>31</v>
      </c>
      <c r="G26" s="17" t="s">
        <v>31</v>
      </c>
      <c r="H26" s="17" t="s">
        <v>31</v>
      </c>
      <c r="I26" s="17" t="s">
        <v>32</v>
      </c>
      <c r="J26" s="33" t="s">
        <v>42</v>
      </c>
      <c r="K26" s="34" t="s">
        <v>43</v>
      </c>
      <c r="L26" s="55">
        <f>L27</f>
        <v>0</v>
      </c>
      <c r="M26" s="55">
        <f>M27</f>
        <v>0</v>
      </c>
      <c r="N26" s="55">
        <f t="shared" ref="N26" si="2">N27</f>
        <v>-174720.58385000005</v>
      </c>
    </row>
    <row r="27" spans="3:15" ht="28.5" x14ac:dyDescent="0.2">
      <c r="C27" s="16" t="s">
        <v>38</v>
      </c>
      <c r="D27" s="17" t="s">
        <v>30</v>
      </c>
      <c r="E27" s="17" t="s">
        <v>34</v>
      </c>
      <c r="F27" s="17" t="s">
        <v>31</v>
      </c>
      <c r="G27" s="17" t="s">
        <v>31</v>
      </c>
      <c r="H27" s="17" t="s">
        <v>39</v>
      </c>
      <c r="I27" s="17" t="s">
        <v>32</v>
      </c>
      <c r="J27" s="33" t="s">
        <v>44</v>
      </c>
      <c r="K27" s="34" t="s">
        <v>45</v>
      </c>
      <c r="L27" s="55">
        <v>0</v>
      </c>
      <c r="M27" s="54">
        <f>-L24</f>
        <v>0</v>
      </c>
      <c r="N27" s="54">
        <f>-M24</f>
        <v>-174720.58385000005</v>
      </c>
    </row>
    <row r="28" spans="3:15" ht="30" x14ac:dyDescent="0.2">
      <c r="C28" s="14" t="s">
        <v>29</v>
      </c>
      <c r="D28" s="15" t="s">
        <v>30</v>
      </c>
      <c r="E28" s="15" t="s">
        <v>46</v>
      </c>
      <c r="F28" s="15" t="s">
        <v>31</v>
      </c>
      <c r="G28" s="15" t="s">
        <v>31</v>
      </c>
      <c r="H28" s="15" t="s">
        <v>31</v>
      </c>
      <c r="I28" s="15" t="s">
        <v>32</v>
      </c>
      <c r="J28" s="31" t="s">
        <v>29</v>
      </c>
      <c r="K28" s="32" t="s">
        <v>47</v>
      </c>
      <c r="L28" s="56">
        <f>L29</f>
        <v>-54705.5</v>
      </c>
      <c r="M28" s="56">
        <f t="shared" ref="M28:N28" si="3">M29</f>
        <v>-54705.5</v>
      </c>
      <c r="N28" s="56">
        <f t="shared" si="3"/>
        <v>0</v>
      </c>
    </row>
    <row r="29" spans="3:15" ht="30" x14ac:dyDescent="0.2">
      <c r="C29" s="14" t="s">
        <v>29</v>
      </c>
      <c r="D29" s="15" t="s">
        <v>30</v>
      </c>
      <c r="E29" s="15" t="s">
        <v>46</v>
      </c>
      <c r="F29" s="15" t="s">
        <v>30</v>
      </c>
      <c r="G29" s="15" t="s">
        <v>31</v>
      </c>
      <c r="H29" s="15" t="s">
        <v>31</v>
      </c>
      <c r="I29" s="15" t="s">
        <v>32</v>
      </c>
      <c r="J29" s="31" t="s">
        <v>29</v>
      </c>
      <c r="K29" s="32" t="s">
        <v>48</v>
      </c>
      <c r="L29" s="56">
        <f>L30+L32</f>
        <v>-54705.5</v>
      </c>
      <c r="M29" s="56">
        <f t="shared" ref="M29:N29" si="4">M30+M32</f>
        <v>-54705.5</v>
      </c>
      <c r="N29" s="56">
        <f t="shared" si="4"/>
        <v>0</v>
      </c>
    </row>
    <row r="30" spans="3:15" ht="36" customHeight="1" x14ac:dyDescent="0.2">
      <c r="C30" s="16" t="s">
        <v>29</v>
      </c>
      <c r="D30" s="17" t="s">
        <v>30</v>
      </c>
      <c r="E30" s="17" t="s">
        <v>46</v>
      </c>
      <c r="F30" s="17" t="s">
        <v>30</v>
      </c>
      <c r="G30" s="17" t="s">
        <v>31</v>
      </c>
      <c r="H30" s="17" t="s">
        <v>31</v>
      </c>
      <c r="I30" s="17" t="s">
        <v>32</v>
      </c>
      <c r="J30" s="33" t="s">
        <v>36</v>
      </c>
      <c r="K30" s="34" t="s">
        <v>49</v>
      </c>
      <c r="L30" s="55">
        <f>L31</f>
        <v>0</v>
      </c>
      <c r="M30" s="55">
        <f t="shared" ref="M30:N30" si="5">M31</f>
        <v>0</v>
      </c>
      <c r="N30" s="55">
        <f t="shared" si="5"/>
        <v>0</v>
      </c>
    </row>
    <row r="31" spans="3:15" ht="51" customHeight="1" x14ac:dyDescent="0.2">
      <c r="C31" s="16" t="s">
        <v>38</v>
      </c>
      <c r="D31" s="17" t="s">
        <v>30</v>
      </c>
      <c r="E31" s="17" t="s">
        <v>46</v>
      </c>
      <c r="F31" s="17" t="s">
        <v>30</v>
      </c>
      <c r="G31" s="17" t="s">
        <v>31</v>
      </c>
      <c r="H31" s="17" t="s">
        <v>39</v>
      </c>
      <c r="I31" s="17" t="s">
        <v>32</v>
      </c>
      <c r="J31" s="33" t="s">
        <v>40</v>
      </c>
      <c r="K31" s="34" t="s">
        <v>50</v>
      </c>
      <c r="L31" s="55">
        <v>0</v>
      </c>
      <c r="M31" s="54">
        <v>0</v>
      </c>
      <c r="N31" s="54">
        <v>0</v>
      </c>
    </row>
    <row r="32" spans="3:15" ht="46.5" customHeight="1" x14ac:dyDescent="0.2">
      <c r="C32" s="16" t="s">
        <v>29</v>
      </c>
      <c r="D32" s="17" t="s">
        <v>30</v>
      </c>
      <c r="E32" s="17" t="s">
        <v>46</v>
      </c>
      <c r="F32" s="17" t="s">
        <v>30</v>
      </c>
      <c r="G32" s="17" t="s">
        <v>31</v>
      </c>
      <c r="H32" s="17" t="s">
        <v>31</v>
      </c>
      <c r="I32" s="17" t="s">
        <v>32</v>
      </c>
      <c r="J32" s="33" t="s">
        <v>42</v>
      </c>
      <c r="K32" s="34" t="s">
        <v>51</v>
      </c>
      <c r="L32" s="55">
        <f>L33</f>
        <v>-54705.5</v>
      </c>
      <c r="M32" s="55">
        <f t="shared" ref="M32:N32" si="6">M33</f>
        <v>-54705.5</v>
      </c>
      <c r="N32" s="55">
        <f t="shared" si="6"/>
        <v>0</v>
      </c>
    </row>
    <row r="33" spans="3:15" ht="44.25" customHeight="1" x14ac:dyDescent="0.2">
      <c r="C33" s="16" t="s">
        <v>38</v>
      </c>
      <c r="D33" s="17" t="s">
        <v>30</v>
      </c>
      <c r="E33" s="17" t="s">
        <v>46</v>
      </c>
      <c r="F33" s="17" t="s">
        <v>30</v>
      </c>
      <c r="G33" s="17" t="s">
        <v>31</v>
      </c>
      <c r="H33" s="17" t="s">
        <v>39</v>
      </c>
      <c r="I33" s="17" t="s">
        <v>32</v>
      </c>
      <c r="J33" s="33" t="s">
        <v>44</v>
      </c>
      <c r="K33" s="34" t="s">
        <v>52</v>
      </c>
      <c r="L33" s="55">
        <v>-54705.5</v>
      </c>
      <c r="M33" s="54">
        <v>-54705.5</v>
      </c>
      <c r="N33" s="54">
        <v>0</v>
      </c>
    </row>
    <row r="34" spans="3:15" ht="15" x14ac:dyDescent="0.2">
      <c r="C34" s="14" t="s">
        <v>29</v>
      </c>
      <c r="D34" s="15" t="s">
        <v>30</v>
      </c>
      <c r="E34" s="15" t="s">
        <v>53</v>
      </c>
      <c r="F34" s="15" t="s">
        <v>31</v>
      </c>
      <c r="G34" s="15" t="s">
        <v>31</v>
      </c>
      <c r="H34" s="15" t="s">
        <v>31</v>
      </c>
      <c r="I34" s="15" t="s">
        <v>32</v>
      </c>
      <c r="J34" s="31" t="s">
        <v>29</v>
      </c>
      <c r="K34" s="32" t="s">
        <v>54</v>
      </c>
      <c r="L34" s="57">
        <f>L36+L35</f>
        <v>554637.23137999885</v>
      </c>
      <c r="M34" s="57">
        <f t="shared" ref="M34" si="7">M36+M35</f>
        <v>0</v>
      </c>
      <c r="N34" s="57">
        <f>N36+N35</f>
        <v>0</v>
      </c>
      <c r="O34" s="24"/>
    </row>
    <row r="35" spans="3:15" ht="30" customHeight="1" x14ac:dyDescent="0.2">
      <c r="C35" s="16" t="s">
        <v>38</v>
      </c>
      <c r="D35" s="17" t="s">
        <v>30</v>
      </c>
      <c r="E35" s="17" t="s">
        <v>53</v>
      </c>
      <c r="F35" s="17" t="s">
        <v>34</v>
      </c>
      <c r="G35" s="17" t="s">
        <v>30</v>
      </c>
      <c r="H35" s="17" t="s">
        <v>39</v>
      </c>
      <c r="I35" s="17" t="s">
        <v>32</v>
      </c>
      <c r="J35" s="33" t="s">
        <v>55</v>
      </c>
      <c r="K35" s="34" t="s">
        <v>56</v>
      </c>
      <c r="L35" s="58">
        <f>-(9338827.75675+L25+L42+L30)</f>
        <v>-9338827.7567500006</v>
      </c>
      <c r="M35" s="58">
        <f>-(8912310.32597+M25+M42+M30)</f>
        <v>-9087030.9098199997</v>
      </c>
      <c r="N35" s="58">
        <f>-(6500433.70604+N25+N42+N30)</f>
        <v>-6675154.2898899997</v>
      </c>
    </row>
    <row r="36" spans="3:15" ht="30.75" customHeight="1" x14ac:dyDescent="0.2">
      <c r="C36" s="16" t="s">
        <v>38</v>
      </c>
      <c r="D36" s="17" t="s">
        <v>30</v>
      </c>
      <c r="E36" s="17" t="s">
        <v>53</v>
      </c>
      <c r="F36" s="17" t="s">
        <v>34</v>
      </c>
      <c r="G36" s="17" t="s">
        <v>30</v>
      </c>
      <c r="H36" s="17" t="s">
        <v>39</v>
      </c>
      <c r="I36" s="17" t="s">
        <v>32</v>
      </c>
      <c r="J36" s="33" t="s">
        <v>57</v>
      </c>
      <c r="K36" s="34" t="s">
        <v>58</v>
      </c>
      <c r="L36" s="58">
        <f>(9838759.48813)-L27-L33-L41</f>
        <v>9893464.9881299995</v>
      </c>
      <c r="M36" s="58">
        <f>(8923325.40982+109000)-M27-M33-M41</f>
        <v>9087030.9098199997</v>
      </c>
      <c r="N36" s="58">
        <f>(6300433.70604+200000)-N27-N33-N41</f>
        <v>6675154.2898899997</v>
      </c>
    </row>
    <row r="37" spans="3:15" ht="33.75" customHeight="1" x14ac:dyDescent="0.2">
      <c r="C37" s="14" t="s">
        <v>29</v>
      </c>
      <c r="D37" s="15" t="s">
        <v>30</v>
      </c>
      <c r="E37" s="15" t="s">
        <v>59</v>
      </c>
      <c r="F37" s="15" t="s">
        <v>31</v>
      </c>
      <c r="G37" s="15" t="s">
        <v>31</v>
      </c>
      <c r="H37" s="15" t="s">
        <v>31</v>
      </c>
      <c r="I37" s="15" t="s">
        <v>32</v>
      </c>
      <c r="J37" s="31" t="s">
        <v>29</v>
      </c>
      <c r="K37" s="32" t="s">
        <v>60</v>
      </c>
      <c r="L37" s="59">
        <f>L38+L42</f>
        <v>0</v>
      </c>
      <c r="M37" s="59">
        <f t="shared" ref="M37:N37" si="8">M38+M42</f>
        <v>0</v>
      </c>
      <c r="N37" s="59">
        <f t="shared" si="8"/>
        <v>0</v>
      </c>
    </row>
    <row r="38" spans="3:15" ht="15" x14ac:dyDescent="0.2">
      <c r="C38" s="14" t="s">
        <v>29</v>
      </c>
      <c r="D38" s="15" t="s">
        <v>30</v>
      </c>
      <c r="E38" s="15" t="s">
        <v>59</v>
      </c>
      <c r="F38" s="15" t="s">
        <v>61</v>
      </c>
      <c r="G38" s="15" t="s">
        <v>31</v>
      </c>
      <c r="H38" s="15" t="s">
        <v>31</v>
      </c>
      <c r="I38" s="15" t="s">
        <v>32</v>
      </c>
      <c r="J38" s="31" t="s">
        <v>29</v>
      </c>
      <c r="K38" s="32" t="s">
        <v>62</v>
      </c>
      <c r="L38" s="59">
        <f>L40</f>
        <v>0</v>
      </c>
      <c r="M38" s="59">
        <f t="shared" ref="M38:N38" si="9">M40</f>
        <v>0</v>
      </c>
      <c r="N38" s="59">
        <f t="shared" si="9"/>
        <v>0</v>
      </c>
    </row>
    <row r="39" spans="3:15" ht="30" x14ac:dyDescent="0.2">
      <c r="C39" s="14" t="s">
        <v>29</v>
      </c>
      <c r="D39" s="15" t="s">
        <v>30</v>
      </c>
      <c r="E39" s="15" t="s">
        <v>59</v>
      </c>
      <c r="F39" s="15" t="s">
        <v>61</v>
      </c>
      <c r="G39" s="15" t="s">
        <v>30</v>
      </c>
      <c r="H39" s="15" t="s">
        <v>31</v>
      </c>
      <c r="I39" s="15" t="s">
        <v>32</v>
      </c>
      <c r="J39" s="31" t="s">
        <v>29</v>
      </c>
      <c r="K39" s="32" t="s">
        <v>63</v>
      </c>
      <c r="L39" s="59">
        <f t="shared" ref="L39:N40" si="10">L40</f>
        <v>0</v>
      </c>
      <c r="M39" s="59">
        <f t="shared" si="10"/>
        <v>0</v>
      </c>
      <c r="N39" s="59">
        <f t="shared" si="10"/>
        <v>0</v>
      </c>
    </row>
    <row r="40" spans="3:15" ht="78" customHeight="1" x14ac:dyDescent="0.2">
      <c r="C40" s="16" t="s">
        <v>29</v>
      </c>
      <c r="D40" s="17" t="s">
        <v>30</v>
      </c>
      <c r="E40" s="17" t="s">
        <v>59</v>
      </c>
      <c r="F40" s="17" t="s">
        <v>61</v>
      </c>
      <c r="G40" s="17" t="s">
        <v>30</v>
      </c>
      <c r="H40" s="17" t="s">
        <v>31</v>
      </c>
      <c r="I40" s="17" t="s">
        <v>32</v>
      </c>
      <c r="J40" s="33" t="s">
        <v>42</v>
      </c>
      <c r="K40" s="34" t="s">
        <v>64</v>
      </c>
      <c r="L40" s="60">
        <f>L41</f>
        <v>0</v>
      </c>
      <c r="M40" s="60">
        <f t="shared" si="10"/>
        <v>0</v>
      </c>
      <c r="N40" s="60">
        <f t="shared" si="10"/>
        <v>0</v>
      </c>
    </row>
    <row r="41" spans="3:15" ht="71.25" x14ac:dyDescent="0.2">
      <c r="C41" s="16" t="s">
        <v>38</v>
      </c>
      <c r="D41" s="17" t="s">
        <v>30</v>
      </c>
      <c r="E41" s="17" t="s">
        <v>59</v>
      </c>
      <c r="F41" s="17" t="s">
        <v>61</v>
      </c>
      <c r="G41" s="17" t="s">
        <v>30</v>
      </c>
      <c r="H41" s="17" t="s">
        <v>39</v>
      </c>
      <c r="I41" s="17" t="s">
        <v>32</v>
      </c>
      <c r="J41" s="33" t="s">
        <v>44</v>
      </c>
      <c r="K41" s="34" t="s">
        <v>65</v>
      </c>
      <c r="L41" s="53">
        <v>0</v>
      </c>
      <c r="M41" s="54">
        <v>0</v>
      </c>
      <c r="N41" s="54">
        <v>0</v>
      </c>
    </row>
    <row r="42" spans="3:15" ht="30" x14ac:dyDescent="0.2">
      <c r="C42" s="16" t="s">
        <v>29</v>
      </c>
      <c r="D42" s="17" t="s">
        <v>30</v>
      </c>
      <c r="E42" s="17" t="s">
        <v>59</v>
      </c>
      <c r="F42" s="17" t="s">
        <v>53</v>
      </c>
      <c r="G42" s="17" t="s">
        <v>31</v>
      </c>
      <c r="H42" s="17" t="s">
        <v>31</v>
      </c>
      <c r="I42" s="17" t="s">
        <v>32</v>
      </c>
      <c r="J42" s="33" t="s">
        <v>29</v>
      </c>
      <c r="K42" s="32" t="s">
        <v>66</v>
      </c>
      <c r="L42" s="59">
        <f>L43</f>
        <v>0</v>
      </c>
      <c r="M42" s="59">
        <f t="shared" ref="M42:N42" si="11">M43</f>
        <v>0</v>
      </c>
      <c r="N42" s="59">
        <f t="shared" si="11"/>
        <v>0</v>
      </c>
    </row>
    <row r="43" spans="3:15" ht="28.5" x14ac:dyDescent="0.2">
      <c r="C43" s="16" t="s">
        <v>29</v>
      </c>
      <c r="D43" s="17" t="s">
        <v>30</v>
      </c>
      <c r="E43" s="17" t="s">
        <v>59</v>
      </c>
      <c r="F43" s="17" t="s">
        <v>53</v>
      </c>
      <c r="G43" s="17" t="s">
        <v>31</v>
      </c>
      <c r="H43" s="17" t="s">
        <v>31</v>
      </c>
      <c r="I43" s="17" t="s">
        <v>32</v>
      </c>
      <c r="J43" s="33" t="s">
        <v>67</v>
      </c>
      <c r="K43" s="34" t="s">
        <v>68</v>
      </c>
      <c r="L43" s="60">
        <f>L45</f>
        <v>0</v>
      </c>
      <c r="M43" s="60">
        <f t="shared" ref="M43:N43" si="12">M45</f>
        <v>0</v>
      </c>
      <c r="N43" s="60">
        <f t="shared" si="12"/>
        <v>0</v>
      </c>
    </row>
    <row r="44" spans="3:15" ht="28.5" x14ac:dyDescent="0.2">
      <c r="C44" s="16" t="s">
        <v>29</v>
      </c>
      <c r="D44" s="17" t="s">
        <v>30</v>
      </c>
      <c r="E44" s="17" t="s">
        <v>59</v>
      </c>
      <c r="F44" s="17" t="s">
        <v>53</v>
      </c>
      <c r="G44" s="17" t="s">
        <v>30</v>
      </c>
      <c r="H44" s="17" t="s">
        <v>31</v>
      </c>
      <c r="I44" s="17" t="s">
        <v>32</v>
      </c>
      <c r="J44" s="33" t="s">
        <v>67</v>
      </c>
      <c r="K44" s="34" t="s">
        <v>69</v>
      </c>
      <c r="L44" s="60">
        <f>L45</f>
        <v>0</v>
      </c>
      <c r="M44" s="60">
        <f t="shared" ref="M44:N44" si="13">M45</f>
        <v>0</v>
      </c>
      <c r="N44" s="60">
        <f t="shared" si="13"/>
        <v>0</v>
      </c>
    </row>
    <row r="45" spans="3:15" ht="30.75" customHeight="1" x14ac:dyDescent="0.2">
      <c r="C45" s="16" t="s">
        <v>38</v>
      </c>
      <c r="D45" s="17" t="s">
        <v>30</v>
      </c>
      <c r="E45" s="17" t="s">
        <v>59</v>
      </c>
      <c r="F45" s="17" t="s">
        <v>53</v>
      </c>
      <c r="G45" s="17" t="s">
        <v>30</v>
      </c>
      <c r="H45" s="17" t="s">
        <v>39</v>
      </c>
      <c r="I45" s="17" t="s">
        <v>32</v>
      </c>
      <c r="J45" s="33" t="s">
        <v>70</v>
      </c>
      <c r="K45" s="34" t="s">
        <v>71</v>
      </c>
      <c r="L45" s="52">
        <v>0</v>
      </c>
      <c r="M45" s="54">
        <v>0</v>
      </c>
      <c r="N45" s="54">
        <v>0</v>
      </c>
    </row>
    <row r="46" spans="3:15" ht="28.5" x14ac:dyDescent="0.2">
      <c r="C46" s="16" t="s">
        <v>29</v>
      </c>
      <c r="D46" s="17" t="s">
        <v>30</v>
      </c>
      <c r="E46" s="17" t="s">
        <v>59</v>
      </c>
      <c r="F46" s="17" t="s">
        <v>53</v>
      </c>
      <c r="G46" s="17" t="s">
        <v>31</v>
      </c>
      <c r="H46" s="17" t="s">
        <v>31</v>
      </c>
      <c r="I46" s="17" t="s">
        <v>32</v>
      </c>
      <c r="J46" s="33" t="s">
        <v>72</v>
      </c>
      <c r="K46" s="34" t="s">
        <v>73</v>
      </c>
      <c r="L46" s="60">
        <f>L48</f>
        <v>0</v>
      </c>
      <c r="M46" s="60">
        <f t="shared" ref="M46:N46" si="14">M48</f>
        <v>0</v>
      </c>
      <c r="N46" s="60">
        <f t="shared" si="14"/>
        <v>0</v>
      </c>
    </row>
    <row r="47" spans="3:15" ht="28.5" x14ac:dyDescent="0.2">
      <c r="C47" s="16" t="s">
        <v>29</v>
      </c>
      <c r="D47" s="17" t="s">
        <v>30</v>
      </c>
      <c r="E47" s="17" t="s">
        <v>59</v>
      </c>
      <c r="F47" s="17" t="s">
        <v>53</v>
      </c>
      <c r="G47" s="17" t="s">
        <v>30</v>
      </c>
      <c r="H47" s="17" t="s">
        <v>31</v>
      </c>
      <c r="I47" s="17" t="s">
        <v>32</v>
      </c>
      <c r="J47" s="33" t="s">
        <v>72</v>
      </c>
      <c r="K47" s="34" t="s">
        <v>74</v>
      </c>
      <c r="L47" s="60">
        <f>L48</f>
        <v>0</v>
      </c>
      <c r="M47" s="60">
        <f t="shared" ref="M47:N47" si="15">M48</f>
        <v>0</v>
      </c>
      <c r="N47" s="60">
        <f t="shared" si="15"/>
        <v>0</v>
      </c>
    </row>
    <row r="48" spans="3:15" ht="31.5" customHeight="1" x14ac:dyDescent="0.2">
      <c r="C48" s="16" t="s">
        <v>38</v>
      </c>
      <c r="D48" s="17" t="s">
        <v>30</v>
      </c>
      <c r="E48" s="17" t="s">
        <v>59</v>
      </c>
      <c r="F48" s="17" t="s">
        <v>53</v>
      </c>
      <c r="G48" s="17" t="s">
        <v>30</v>
      </c>
      <c r="H48" s="17" t="s">
        <v>39</v>
      </c>
      <c r="I48" s="17" t="s">
        <v>32</v>
      </c>
      <c r="J48" s="33" t="s">
        <v>75</v>
      </c>
      <c r="K48" s="34" t="s">
        <v>76</v>
      </c>
      <c r="L48" s="60">
        <v>0</v>
      </c>
      <c r="M48" s="54">
        <v>0</v>
      </c>
      <c r="N48" s="54">
        <v>0</v>
      </c>
    </row>
    <row r="49" spans="3:14" x14ac:dyDescent="0.2">
      <c r="J49" s="35"/>
      <c r="K49" s="36"/>
    </row>
    <row r="50" spans="3:14" x14ac:dyDescent="0.2">
      <c r="J50" s="37"/>
      <c r="K50" s="38"/>
    </row>
    <row r="51" spans="3:14" s="1" customFormat="1" ht="15.75" hidden="1" customHeight="1" x14ac:dyDescent="0.2">
      <c r="C51" s="4"/>
      <c r="D51" s="4"/>
      <c r="E51" s="4"/>
      <c r="F51" s="4"/>
      <c r="G51" s="4"/>
      <c r="H51" s="4"/>
      <c r="I51" s="4"/>
      <c r="J51" s="39"/>
      <c r="K51" s="40"/>
      <c r="L51" s="41"/>
      <c r="M51" s="42"/>
      <c r="N51" s="42"/>
    </row>
    <row r="52" spans="3:14" ht="15" hidden="1" customHeight="1" x14ac:dyDescent="0.2">
      <c r="J52" s="43"/>
      <c r="K52" s="36"/>
    </row>
    <row r="53" spans="3:14" ht="15" hidden="1" customHeight="1" x14ac:dyDescent="0.2">
      <c r="J53" s="43"/>
      <c r="K53" s="36"/>
    </row>
    <row r="54" spans="3:14" ht="15" hidden="1" customHeight="1" x14ac:dyDescent="0.2">
      <c r="J54" s="43"/>
      <c r="K54" s="36"/>
    </row>
    <row r="55" spans="3:14" ht="15" hidden="1" customHeight="1" x14ac:dyDescent="0.2">
      <c r="J55" s="43"/>
      <c r="K55" s="36"/>
    </row>
    <row r="56" spans="3:14" ht="15.75" hidden="1" customHeight="1" x14ac:dyDescent="0.2">
      <c r="J56" s="43"/>
      <c r="K56" s="40"/>
      <c r="L56" s="41"/>
    </row>
    <row r="57" spans="3:14" s="2" customFormat="1" ht="14.25" x14ac:dyDescent="0.2">
      <c r="C57" s="4"/>
      <c r="D57" s="4"/>
      <c r="E57" s="4"/>
      <c r="F57" s="4"/>
      <c r="G57" s="4"/>
      <c r="H57" s="4"/>
      <c r="I57" s="4"/>
      <c r="J57" s="75"/>
      <c r="K57" s="76"/>
      <c r="L57" s="76"/>
      <c r="M57" s="44"/>
      <c r="N57" s="44"/>
    </row>
    <row r="58" spans="3:14" s="2" customFormat="1" x14ac:dyDescent="0.2">
      <c r="C58" s="4"/>
      <c r="D58" s="4"/>
      <c r="E58" s="4"/>
      <c r="F58" s="4"/>
      <c r="G58" s="4"/>
      <c r="H58" s="4"/>
      <c r="I58" s="4"/>
      <c r="J58" s="45"/>
      <c r="L58" s="46"/>
      <c r="M58" s="44"/>
      <c r="N58" s="44"/>
    </row>
    <row r="59" spans="3:14" s="2" customFormat="1" x14ac:dyDescent="0.2">
      <c r="C59" s="4"/>
      <c r="D59" s="4"/>
      <c r="E59" s="4"/>
      <c r="F59" s="4"/>
      <c r="G59" s="4"/>
      <c r="H59" s="4"/>
      <c r="I59" s="4"/>
      <c r="J59" s="45"/>
      <c r="L59" s="46"/>
      <c r="M59" s="44"/>
      <c r="N59" s="44"/>
    </row>
    <row r="60" spans="3:14" s="2" customFormat="1" x14ac:dyDescent="0.2">
      <c r="C60" s="4"/>
      <c r="D60" s="4"/>
      <c r="E60" s="4"/>
      <c r="F60" s="4"/>
      <c r="G60" s="4"/>
      <c r="H60" s="4"/>
      <c r="I60" s="4"/>
      <c r="J60" s="45"/>
      <c r="L60" s="46"/>
      <c r="M60" s="44"/>
      <c r="N60" s="44"/>
    </row>
    <row r="61" spans="3:14" s="2" customFormat="1" x14ac:dyDescent="0.2">
      <c r="C61" s="4"/>
      <c r="D61" s="4"/>
      <c r="E61" s="4"/>
      <c r="F61" s="4"/>
      <c r="G61" s="4"/>
      <c r="H61" s="4"/>
      <c r="I61" s="4"/>
      <c r="J61" s="45"/>
      <c r="L61" s="46"/>
      <c r="M61" s="44"/>
      <c r="N61" s="44"/>
    </row>
    <row r="62" spans="3:14" s="2" customFormat="1" x14ac:dyDescent="0.2">
      <c r="C62" s="4"/>
      <c r="D62" s="4"/>
      <c r="E62" s="4"/>
      <c r="F62" s="4"/>
      <c r="G62" s="4"/>
      <c r="H62" s="4"/>
      <c r="I62" s="4"/>
      <c r="J62" s="45"/>
      <c r="L62" s="46"/>
      <c r="M62" s="44"/>
      <c r="N62" s="44"/>
    </row>
    <row r="63" spans="3:14" s="2" customFormat="1" x14ac:dyDescent="0.2">
      <c r="C63" s="4"/>
      <c r="D63" s="4"/>
      <c r="E63" s="4"/>
      <c r="F63" s="4"/>
      <c r="G63" s="4"/>
      <c r="H63" s="4"/>
      <c r="I63" s="4"/>
      <c r="J63" s="45"/>
      <c r="L63" s="46"/>
      <c r="M63" s="44"/>
      <c r="N63" s="44"/>
    </row>
    <row r="64" spans="3:14" s="2" customFormat="1" x14ac:dyDescent="0.2">
      <c r="C64" s="4"/>
      <c r="D64" s="4"/>
      <c r="E64" s="4"/>
      <c r="F64" s="4"/>
      <c r="G64" s="4"/>
      <c r="H64" s="4"/>
      <c r="I64" s="4"/>
      <c r="J64" s="45"/>
      <c r="L64" s="46"/>
      <c r="M64" s="44"/>
      <c r="N64" s="44"/>
    </row>
    <row r="65" spans="3:14" s="2" customFormat="1" x14ac:dyDescent="0.2">
      <c r="C65" s="4"/>
      <c r="D65" s="4"/>
      <c r="E65" s="4"/>
      <c r="F65" s="4"/>
      <c r="G65" s="4"/>
      <c r="H65" s="4"/>
      <c r="I65" s="4"/>
      <c r="J65" s="45"/>
      <c r="L65" s="46"/>
      <c r="M65" s="44"/>
      <c r="N65" s="44"/>
    </row>
    <row r="66" spans="3:14" s="2" customFormat="1" x14ac:dyDescent="0.2">
      <c r="C66" s="4"/>
      <c r="D66" s="4"/>
      <c r="E66" s="4"/>
      <c r="F66" s="4"/>
      <c r="G66" s="4"/>
      <c r="H66" s="4"/>
      <c r="I66" s="4"/>
      <c r="J66" s="45"/>
      <c r="L66" s="46"/>
      <c r="M66" s="44"/>
      <c r="N66" s="44"/>
    </row>
    <row r="67" spans="3:14" s="2" customFormat="1" x14ac:dyDescent="0.2">
      <c r="C67" s="4"/>
      <c r="D67" s="4"/>
      <c r="E67" s="4"/>
      <c r="F67" s="4"/>
      <c r="G67" s="4"/>
      <c r="H67" s="4"/>
      <c r="I67" s="4"/>
      <c r="J67" s="45"/>
      <c r="L67" s="46"/>
      <c r="M67" s="44"/>
      <c r="N67" s="44"/>
    </row>
    <row r="68" spans="3:14" s="2" customFormat="1" x14ac:dyDescent="0.2">
      <c r="C68" s="4"/>
      <c r="D68" s="4"/>
      <c r="E68" s="4"/>
      <c r="F68" s="4"/>
      <c r="G68" s="4"/>
      <c r="H68" s="4"/>
      <c r="I68" s="4"/>
      <c r="J68" s="45"/>
      <c r="L68" s="46"/>
      <c r="M68" s="44"/>
      <c r="N68" s="44"/>
    </row>
    <row r="69" spans="3:14" s="2" customFormat="1" x14ac:dyDescent="0.2">
      <c r="C69" s="4"/>
      <c r="D69" s="4"/>
      <c r="E69" s="4"/>
      <c r="F69" s="4"/>
      <c r="G69" s="4"/>
      <c r="H69" s="4"/>
      <c r="I69" s="4"/>
      <c r="J69" s="45"/>
      <c r="L69" s="46"/>
      <c r="M69" s="44"/>
      <c r="N69" s="44"/>
    </row>
    <row r="70" spans="3:14" s="2" customFormat="1" x14ac:dyDescent="0.2">
      <c r="C70" s="4"/>
      <c r="D70" s="4"/>
      <c r="E70" s="4"/>
      <c r="F70" s="4"/>
      <c r="G70" s="4"/>
      <c r="H70" s="4"/>
      <c r="I70" s="4"/>
      <c r="J70" s="45"/>
      <c r="L70" s="46"/>
      <c r="M70" s="44"/>
      <c r="N70" s="44"/>
    </row>
    <row r="71" spans="3:14" s="2" customFormat="1" x14ac:dyDescent="0.2">
      <c r="C71" s="4"/>
      <c r="D71" s="4"/>
      <c r="E71" s="4"/>
      <c r="F71" s="4"/>
      <c r="G71" s="4"/>
      <c r="H71" s="4"/>
      <c r="I71" s="4"/>
      <c r="J71" s="45"/>
      <c r="L71" s="46"/>
      <c r="M71" s="44"/>
      <c r="N71" s="44"/>
    </row>
    <row r="72" spans="3:14" s="2" customFormat="1" x14ac:dyDescent="0.2">
      <c r="C72" s="4"/>
      <c r="D72" s="4"/>
      <c r="E72" s="4"/>
      <c r="F72" s="4"/>
      <c r="G72" s="4"/>
      <c r="H72" s="4"/>
      <c r="I72" s="4"/>
      <c r="J72" s="45"/>
      <c r="K72" s="47"/>
      <c r="L72" s="46"/>
      <c r="M72" s="44"/>
      <c r="N72" s="44"/>
    </row>
    <row r="73" spans="3:14" s="2" customFormat="1" x14ac:dyDescent="0.2">
      <c r="C73" s="4"/>
      <c r="D73" s="4"/>
      <c r="E73" s="4"/>
      <c r="F73" s="4"/>
      <c r="G73" s="4"/>
      <c r="H73" s="4"/>
      <c r="I73" s="4"/>
      <c r="J73" s="45"/>
      <c r="L73" s="46"/>
      <c r="M73" s="44"/>
      <c r="N73" s="44"/>
    </row>
    <row r="74" spans="3:14" s="2" customFormat="1" x14ac:dyDescent="0.2">
      <c r="C74" s="4"/>
      <c r="D74" s="4"/>
      <c r="E74" s="4"/>
      <c r="F74" s="4"/>
      <c r="G74" s="4"/>
      <c r="H74" s="4"/>
      <c r="I74" s="4"/>
      <c r="J74" s="45"/>
      <c r="L74" s="46"/>
      <c r="M74" s="44"/>
      <c r="N74" s="44"/>
    </row>
    <row r="75" spans="3:14" s="2" customFormat="1" x14ac:dyDescent="0.2">
      <c r="C75" s="4"/>
      <c r="D75" s="4"/>
      <c r="E75" s="4"/>
      <c r="F75" s="4"/>
      <c r="G75" s="4"/>
      <c r="H75" s="4"/>
      <c r="I75" s="4"/>
      <c r="J75" s="45"/>
      <c r="L75" s="46"/>
      <c r="M75" s="44"/>
      <c r="N75" s="44"/>
    </row>
    <row r="76" spans="3:14" s="2" customFormat="1" x14ac:dyDescent="0.2">
      <c r="C76" s="4"/>
      <c r="D76" s="4"/>
      <c r="E76" s="4"/>
      <c r="F76" s="4"/>
      <c r="G76" s="4"/>
      <c r="H76" s="4"/>
      <c r="I76" s="4"/>
      <c r="J76" s="45"/>
      <c r="L76" s="46"/>
      <c r="M76" s="44"/>
      <c r="N76" s="44"/>
    </row>
    <row r="77" spans="3:14" s="2" customFormat="1" x14ac:dyDescent="0.2">
      <c r="C77" s="4"/>
      <c r="D77" s="4"/>
      <c r="E77" s="4"/>
      <c r="F77" s="4"/>
      <c r="G77" s="4"/>
      <c r="H77" s="4"/>
      <c r="I77" s="4"/>
      <c r="J77" s="45"/>
      <c r="L77" s="46"/>
      <c r="M77" s="44"/>
      <c r="N77" s="44"/>
    </row>
    <row r="78" spans="3:14" s="2" customFormat="1" x14ac:dyDescent="0.2">
      <c r="C78" s="4"/>
      <c r="D78" s="4"/>
      <c r="E78" s="4"/>
      <c r="F78" s="4"/>
      <c r="G78" s="4"/>
      <c r="H78" s="4"/>
      <c r="I78" s="4"/>
      <c r="J78" s="45"/>
      <c r="L78" s="46"/>
      <c r="M78" s="44"/>
      <c r="N78" s="44"/>
    </row>
    <row r="79" spans="3:14" s="2" customFormat="1" x14ac:dyDescent="0.2">
      <c r="C79" s="4"/>
      <c r="D79" s="4"/>
      <c r="E79" s="4"/>
      <c r="F79" s="4"/>
      <c r="G79" s="4"/>
      <c r="H79" s="4"/>
      <c r="I79" s="4"/>
      <c r="J79" s="45"/>
      <c r="L79" s="46"/>
      <c r="M79" s="44"/>
      <c r="N79" s="44"/>
    </row>
    <row r="80" spans="3:14" s="2" customFormat="1" x14ac:dyDescent="0.2">
      <c r="C80" s="4"/>
      <c r="D80" s="4"/>
      <c r="E80" s="4"/>
      <c r="F80" s="4"/>
      <c r="G80" s="4"/>
      <c r="H80" s="4"/>
      <c r="I80" s="4"/>
      <c r="J80" s="45"/>
      <c r="L80" s="46"/>
      <c r="M80" s="44"/>
      <c r="N80" s="44"/>
    </row>
    <row r="81" spans="3:14" s="2" customFormat="1" x14ac:dyDescent="0.2">
      <c r="C81" s="4"/>
      <c r="D81" s="4"/>
      <c r="E81" s="4"/>
      <c r="F81" s="4"/>
      <c r="G81" s="4"/>
      <c r="H81" s="4"/>
      <c r="I81" s="4"/>
      <c r="J81" s="45"/>
      <c r="L81" s="46"/>
      <c r="M81" s="44"/>
      <c r="N81" s="44"/>
    </row>
    <row r="82" spans="3:14" s="2" customFormat="1" x14ac:dyDescent="0.2">
      <c r="C82" s="4"/>
      <c r="D82" s="4"/>
      <c r="E82" s="4"/>
      <c r="F82" s="4"/>
      <c r="G82" s="4"/>
      <c r="H82" s="4"/>
      <c r="I82" s="4"/>
      <c r="J82" s="45"/>
      <c r="L82" s="46"/>
      <c r="M82" s="44"/>
      <c r="N82" s="44"/>
    </row>
    <row r="83" spans="3:14" s="2" customFormat="1" x14ac:dyDescent="0.2">
      <c r="C83" s="4"/>
      <c r="D83" s="4"/>
      <c r="E83" s="4"/>
      <c r="F83" s="4"/>
      <c r="G83" s="4"/>
      <c r="H83" s="4"/>
      <c r="I83" s="4"/>
      <c r="J83" s="45"/>
      <c r="L83" s="46"/>
      <c r="M83" s="44"/>
      <c r="N83" s="44"/>
    </row>
    <row r="84" spans="3:14" s="2" customFormat="1" x14ac:dyDescent="0.2">
      <c r="C84" s="4"/>
      <c r="D84" s="4"/>
      <c r="E84" s="4"/>
      <c r="F84" s="4"/>
      <c r="G84" s="4"/>
      <c r="H84" s="4"/>
      <c r="I84" s="4"/>
      <c r="J84" s="45"/>
      <c r="L84" s="46"/>
      <c r="M84" s="44"/>
      <c r="N84" s="44"/>
    </row>
    <row r="85" spans="3:14" s="2" customFormat="1" x14ac:dyDescent="0.2">
      <c r="C85" s="4"/>
      <c r="D85" s="4"/>
      <c r="E85" s="4"/>
      <c r="F85" s="4"/>
      <c r="G85" s="4"/>
      <c r="H85" s="4"/>
      <c r="I85" s="4"/>
      <c r="J85" s="45"/>
      <c r="L85" s="46"/>
      <c r="M85" s="44"/>
      <c r="N85" s="44"/>
    </row>
    <row r="86" spans="3:14" s="2" customFormat="1" x14ac:dyDescent="0.2">
      <c r="C86" s="4"/>
      <c r="D86" s="4"/>
      <c r="E86" s="4"/>
      <c r="F86" s="4"/>
      <c r="G86" s="4"/>
      <c r="H86" s="4"/>
      <c r="I86" s="4"/>
      <c r="J86" s="45"/>
      <c r="L86" s="46"/>
      <c r="M86" s="44"/>
      <c r="N86" s="44"/>
    </row>
    <row r="87" spans="3:14" s="2" customFormat="1" x14ac:dyDescent="0.2">
      <c r="C87" s="4"/>
      <c r="D87" s="4"/>
      <c r="E87" s="4"/>
      <c r="F87" s="4"/>
      <c r="G87" s="4"/>
      <c r="H87" s="4"/>
      <c r="I87" s="4"/>
      <c r="J87" s="45"/>
      <c r="L87" s="46"/>
      <c r="M87" s="44"/>
      <c r="N87" s="44"/>
    </row>
    <row r="88" spans="3:14" s="2" customFormat="1" x14ac:dyDescent="0.2">
      <c r="C88" s="4"/>
      <c r="D88" s="4"/>
      <c r="E88" s="4"/>
      <c r="F88" s="4"/>
      <c r="G88" s="4"/>
      <c r="H88" s="4"/>
      <c r="I88" s="4"/>
      <c r="J88" s="45"/>
      <c r="L88" s="46"/>
      <c r="M88" s="44"/>
      <c r="N88" s="44"/>
    </row>
    <row r="89" spans="3:14" s="2" customFormat="1" x14ac:dyDescent="0.2">
      <c r="C89" s="4"/>
      <c r="D89" s="4"/>
      <c r="E89" s="4"/>
      <c r="F89" s="4"/>
      <c r="G89" s="4"/>
      <c r="H89" s="4"/>
      <c r="I89" s="4"/>
      <c r="J89" s="45"/>
      <c r="L89" s="46"/>
      <c r="M89" s="44"/>
      <c r="N89" s="44"/>
    </row>
    <row r="90" spans="3:14" s="2" customFormat="1" x14ac:dyDescent="0.2">
      <c r="C90" s="4"/>
      <c r="D90" s="4"/>
      <c r="E90" s="4"/>
      <c r="F90" s="4"/>
      <c r="G90" s="4"/>
      <c r="H90" s="4"/>
      <c r="I90" s="4"/>
      <c r="J90" s="45"/>
      <c r="L90" s="46"/>
      <c r="M90" s="44"/>
      <c r="N90" s="44"/>
    </row>
    <row r="91" spans="3:14" s="2" customFormat="1" x14ac:dyDescent="0.2">
      <c r="C91" s="4"/>
      <c r="D91" s="4"/>
      <c r="E91" s="4"/>
      <c r="F91" s="4"/>
      <c r="G91" s="4"/>
      <c r="H91" s="4"/>
      <c r="I91" s="4"/>
      <c r="J91" s="45"/>
      <c r="L91" s="46"/>
      <c r="M91" s="44"/>
      <c r="N91" s="44"/>
    </row>
    <row r="92" spans="3:14" s="2" customFormat="1" x14ac:dyDescent="0.2">
      <c r="C92" s="4"/>
      <c r="D92" s="4"/>
      <c r="E92" s="4"/>
      <c r="F92" s="4"/>
      <c r="G92" s="4"/>
      <c r="H92" s="4"/>
      <c r="I92" s="4"/>
      <c r="J92" s="45"/>
      <c r="L92" s="46"/>
      <c r="M92" s="44"/>
      <c r="N92" s="44"/>
    </row>
    <row r="93" spans="3:14" s="2" customFormat="1" x14ac:dyDescent="0.2">
      <c r="C93" s="4"/>
      <c r="D93" s="4"/>
      <c r="E93" s="4"/>
      <c r="F93" s="4"/>
      <c r="G93" s="4"/>
      <c r="H93" s="4"/>
      <c r="I93" s="4"/>
      <c r="J93" s="45"/>
      <c r="L93" s="46"/>
      <c r="M93" s="44"/>
      <c r="N93" s="44"/>
    </row>
    <row r="94" spans="3:14" s="2" customFormat="1" x14ac:dyDescent="0.2">
      <c r="C94" s="4"/>
      <c r="D94" s="4"/>
      <c r="E94" s="4"/>
      <c r="F94" s="4"/>
      <c r="G94" s="4"/>
      <c r="H94" s="4"/>
      <c r="I94" s="4"/>
      <c r="J94" s="45"/>
      <c r="L94" s="46"/>
      <c r="M94" s="44"/>
      <c r="N94" s="44"/>
    </row>
  </sheetData>
  <mergeCells count="24">
    <mergeCell ref="C20:J20"/>
    <mergeCell ref="J57:L57"/>
    <mergeCell ref="C18:C19"/>
    <mergeCell ref="D18:D19"/>
    <mergeCell ref="E18:E19"/>
    <mergeCell ref="K17:K19"/>
    <mergeCell ref="L18:L19"/>
    <mergeCell ref="C14:N14"/>
    <mergeCell ref="C16:I16"/>
    <mergeCell ref="C17:J17"/>
    <mergeCell ref="L17:N17"/>
    <mergeCell ref="F18:H18"/>
    <mergeCell ref="I18:J18"/>
    <mergeCell ref="M18:N18"/>
    <mergeCell ref="L7:N7"/>
    <mergeCell ref="L8:N8"/>
    <mergeCell ref="L9:N9"/>
    <mergeCell ref="L10:N10"/>
    <mergeCell ref="C13:N13"/>
    <mergeCell ref="L1:N1"/>
    <mergeCell ref="L2:N2"/>
    <mergeCell ref="L3:N3"/>
    <mergeCell ref="L4:N4"/>
    <mergeCell ref="L5:N5"/>
  </mergeCells>
  <printOptions horizontalCentered="1"/>
  <pageMargins left="0" right="0" top="0.15748031496062992" bottom="0.15748031496062992" header="0.31496062992125984" footer="0.11811023622047245"/>
  <pageSetup paperSize="9" scale="5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8 Источники 2025-2027(июль)</vt:lpstr>
      <vt:lpstr>'№ 8 Источники 2025-2027(июль)'!Заголовки_для_печати</vt:lpstr>
      <vt:lpstr>'№ 8 Источники 2025-2027(июль)'!Область_печати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USER-23-005</cp:lastModifiedBy>
  <cp:lastPrinted>2025-07-09T14:38:59Z</cp:lastPrinted>
  <dcterms:created xsi:type="dcterms:W3CDTF">2017-11-15T18:28:00Z</dcterms:created>
  <dcterms:modified xsi:type="dcterms:W3CDTF">2025-07-09T14:38:59Z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B1035AD3F3F24F5C80D8B42C9A718D5F_12</vt:lpwstr>
  </property>
  <property fmtid="{D5CDD505-2E9C-101B-9397-08002B2CF9AE}" pid="3" name="KSOProductBuildVer">
    <vt:lpwstr>1049-12.2.0.20326</vt:lpwstr>
  </property>
</Properties>
</file>